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95" yWindow="285" windowWidth="16440" windowHeight="12540" tabRatio="753" activeTab="2"/>
  </bookViews>
  <sheets>
    <sheet name="ДОХОДЫ" sheetId="9" r:id="rId1"/>
    <sheet name="РАСХОДЫ" sheetId="2" r:id="rId2"/>
    <sheet name="ИФДБ" sheetId="5" r:id="rId3"/>
    <sheet name="Дф" sheetId="4" r:id="rId4"/>
  </sheets>
  <definedNames>
    <definedName name="_xlnm._FilterDatabase" localSheetId="1" hidden="1">РАСХОДЫ!$A$8:$P$887</definedName>
    <definedName name="_xlnm.Print_Area" localSheetId="0">ДОХОДЫ!$A$1:$H$212</definedName>
    <definedName name="_xlnm.Print_Area" localSheetId="3">Дф!$A$1:$K$72</definedName>
    <definedName name="_xlnm.Print_Area" localSheetId="1">РАСХОДЫ!$A$1:$K$887</definedName>
  </definedNames>
  <calcPr calcId="145621"/>
</workbook>
</file>

<file path=xl/calcChain.xml><?xml version="1.0" encoding="utf-8"?>
<calcChain xmlns="http://schemas.openxmlformats.org/spreadsheetml/2006/main">
  <c r="K837" i="2" l="1"/>
  <c r="K783" i="2"/>
  <c r="K781" i="2"/>
  <c r="K779" i="2"/>
  <c r="K778" i="2"/>
  <c r="K769" i="2"/>
  <c r="K756" i="2"/>
  <c r="K749" i="2"/>
  <c r="K723" i="2"/>
  <c r="K719" i="2"/>
  <c r="K715" i="2"/>
  <c r="K706" i="2"/>
  <c r="K705" i="2"/>
  <c r="K643" i="2"/>
  <c r="K642" i="2"/>
  <c r="K641" i="2"/>
  <c r="K639" i="2"/>
  <c r="K637" i="2"/>
  <c r="K589" i="2"/>
  <c r="K585" i="2"/>
  <c r="K584" i="2"/>
  <c r="K583" i="2"/>
  <c r="K570" i="2"/>
  <c r="K569" i="2"/>
  <c r="K566" i="2"/>
  <c r="K527" i="2"/>
  <c r="K526" i="2"/>
  <c r="K517" i="2"/>
  <c r="K486" i="2"/>
  <c r="K478" i="2"/>
  <c r="K472" i="2"/>
  <c r="K468" i="2"/>
  <c r="J454" i="2"/>
  <c r="K454" i="2"/>
  <c r="K452" i="2"/>
  <c r="K403" i="2"/>
  <c r="J403" i="2"/>
  <c r="K402" i="2"/>
  <c r="J402" i="2"/>
  <c r="K399" i="2"/>
  <c r="J399" i="2"/>
  <c r="K397" i="2"/>
  <c r="J397" i="2"/>
  <c r="K395" i="2"/>
  <c r="J395" i="2"/>
  <c r="K394" i="2"/>
  <c r="K392" i="2"/>
  <c r="J392" i="2"/>
  <c r="K391" i="2"/>
  <c r="J391" i="2"/>
  <c r="K388" i="2"/>
  <c r="J388" i="2"/>
  <c r="K386" i="2"/>
  <c r="J386" i="2"/>
  <c r="K385" i="2"/>
  <c r="J385" i="2"/>
  <c r="K381" i="2"/>
  <c r="K376" i="2"/>
  <c r="K375" i="2"/>
  <c r="K374" i="2"/>
  <c r="K369" i="2"/>
  <c r="K368" i="2"/>
  <c r="K367" i="2"/>
  <c r="J356" i="2"/>
  <c r="K356" i="2"/>
  <c r="K354" i="2"/>
  <c r="K331" i="2"/>
  <c r="K330" i="2"/>
  <c r="K329" i="2"/>
  <c r="K325" i="2"/>
  <c r="K324" i="2"/>
  <c r="K323" i="2"/>
  <c r="J313" i="2"/>
  <c r="J312" i="2"/>
  <c r="J311" i="2"/>
  <c r="J310" i="2"/>
  <c r="J307" i="2"/>
  <c r="K265" i="2"/>
  <c r="K247" i="2"/>
  <c r="K241" i="2"/>
  <c r="K237" i="2"/>
  <c r="K235" i="2"/>
  <c r="K233" i="2"/>
  <c r="K232" i="2"/>
  <c r="K228" i="2"/>
  <c r="K226" i="2"/>
  <c r="K196" i="2"/>
  <c r="K191" i="2"/>
  <c r="K179" i="2"/>
  <c r="K165" i="2"/>
  <c r="J156" i="2"/>
  <c r="K155" i="2"/>
  <c r="J155" i="2"/>
  <c r="K149" i="2"/>
  <c r="K108" i="2"/>
  <c r="J108" i="2"/>
  <c r="K91" i="2"/>
  <c r="J61" i="2"/>
  <c r="J57" i="2"/>
  <c r="J56" i="2"/>
  <c r="J53" i="2"/>
  <c r="J52" i="2"/>
  <c r="J49" i="2"/>
  <c r="J48" i="2"/>
  <c r="J47" i="2"/>
  <c r="K46" i="2"/>
  <c r="J46" i="2"/>
  <c r="J44" i="2"/>
  <c r="J43" i="2"/>
  <c r="J41" i="2"/>
  <c r="J40" i="2"/>
  <c r="K21" i="2"/>
  <c r="J21" i="2"/>
  <c r="H38" i="4"/>
  <c r="C40" i="4"/>
  <c r="K58" i="4" l="1"/>
  <c r="J58" i="4"/>
  <c r="I58" i="4"/>
  <c r="K57" i="4"/>
  <c r="J57" i="4"/>
  <c r="I57" i="4"/>
  <c r="K54" i="4"/>
  <c r="J54" i="4"/>
  <c r="I54" i="4"/>
  <c r="D42" i="4"/>
  <c r="E42" i="4"/>
  <c r="E38" i="4" s="1"/>
  <c r="D41" i="4"/>
  <c r="E49" i="4"/>
  <c r="C38" i="4" l="1"/>
  <c r="D38" i="4"/>
  <c r="C52" i="4"/>
  <c r="C56" i="4"/>
  <c r="C55" i="4"/>
  <c r="E66" i="4"/>
  <c r="C66" i="4" s="1"/>
  <c r="C68" i="4"/>
  <c r="K70" i="4"/>
  <c r="J70" i="4"/>
  <c r="I70" i="4"/>
  <c r="G38" i="4"/>
  <c r="G37" i="4" s="1"/>
  <c r="F43" i="4"/>
  <c r="F52" i="4"/>
  <c r="H52" i="4"/>
  <c r="F67" i="4"/>
  <c r="F66" i="4" s="1"/>
  <c r="H66" i="4"/>
  <c r="H65" i="4" s="1"/>
  <c r="H49" i="4"/>
  <c r="H37" i="4" s="1"/>
  <c r="H211" i="9"/>
  <c r="G211" i="9"/>
  <c r="H210" i="9"/>
  <c r="G210" i="9"/>
  <c r="H209" i="9"/>
  <c r="G209" i="9"/>
  <c r="H208" i="9"/>
  <c r="G208" i="9"/>
  <c r="H207" i="9"/>
  <c r="F207" i="9"/>
  <c r="G207" i="9" s="1"/>
  <c r="E207" i="9"/>
  <c r="D207" i="9"/>
  <c r="C207" i="9"/>
  <c r="F205" i="9"/>
  <c r="E205" i="9"/>
  <c r="D205" i="9"/>
  <c r="C205" i="9"/>
  <c r="H204" i="9"/>
  <c r="G204" i="9"/>
  <c r="F203" i="9"/>
  <c r="G203" i="9" s="1"/>
  <c r="E203" i="9"/>
  <c r="D203" i="9"/>
  <c r="C203" i="9"/>
  <c r="H202" i="9"/>
  <c r="G202" i="9"/>
  <c r="F201" i="9"/>
  <c r="E201" i="9"/>
  <c r="D201" i="9"/>
  <c r="C201" i="9"/>
  <c r="H200" i="9"/>
  <c r="G200" i="9"/>
  <c r="H199" i="9"/>
  <c r="G199" i="9"/>
  <c r="H198" i="9"/>
  <c r="G198" i="9"/>
  <c r="H197" i="9"/>
  <c r="G197" i="9"/>
  <c r="H196" i="9"/>
  <c r="G196" i="9"/>
  <c r="H195" i="9"/>
  <c r="G195" i="9"/>
  <c r="H194" i="9"/>
  <c r="G194" i="9"/>
  <c r="F192" i="9"/>
  <c r="E192" i="9"/>
  <c r="E189" i="9" s="1"/>
  <c r="D192" i="9"/>
  <c r="D189" i="9" s="1"/>
  <c r="C192" i="9"/>
  <c r="H191" i="9"/>
  <c r="G191" i="9"/>
  <c r="H190" i="9"/>
  <c r="G190" i="9"/>
  <c r="F189" i="9"/>
  <c r="C189" i="9"/>
  <c r="H188" i="9"/>
  <c r="G188" i="9"/>
  <c r="H187" i="9"/>
  <c r="G187" i="9"/>
  <c r="H185" i="9"/>
  <c r="F185" i="9"/>
  <c r="E185" i="9"/>
  <c r="D185" i="9"/>
  <c r="C185" i="9"/>
  <c r="H184" i="9"/>
  <c r="G184" i="9"/>
  <c r="H183" i="9"/>
  <c r="G183" i="9"/>
  <c r="H182" i="9"/>
  <c r="G182" i="9"/>
  <c r="H181" i="9"/>
  <c r="D181" i="9"/>
  <c r="G181" i="9" s="1"/>
  <c r="C181" i="9"/>
  <c r="G180" i="9"/>
  <c r="H179" i="9"/>
  <c r="G179" i="9"/>
  <c r="H178" i="9"/>
  <c r="G178" i="9"/>
  <c r="F176" i="9"/>
  <c r="E176" i="9"/>
  <c r="E159" i="9" s="1"/>
  <c r="D176" i="9"/>
  <c r="C176" i="9"/>
  <c r="H175" i="9"/>
  <c r="G175" i="9"/>
  <c r="H174" i="9"/>
  <c r="G174" i="9"/>
  <c r="H173" i="9"/>
  <c r="G173" i="9"/>
  <c r="H172" i="9"/>
  <c r="G172" i="9"/>
  <c r="H171" i="9"/>
  <c r="G171" i="9"/>
  <c r="H170" i="9"/>
  <c r="G170" i="9"/>
  <c r="H169" i="9"/>
  <c r="G169" i="9"/>
  <c r="H168" i="9"/>
  <c r="G168" i="9"/>
  <c r="H167" i="9"/>
  <c r="G167" i="9"/>
  <c r="H166" i="9"/>
  <c r="G166" i="9"/>
  <c r="H165" i="9"/>
  <c r="G165" i="9"/>
  <c r="H164" i="9"/>
  <c r="G164" i="9"/>
  <c r="H163" i="9"/>
  <c r="G163" i="9"/>
  <c r="H162" i="9"/>
  <c r="G162" i="9"/>
  <c r="H160" i="9"/>
  <c r="G160" i="9"/>
  <c r="F160" i="9"/>
  <c r="E160" i="9"/>
  <c r="D160" i="9"/>
  <c r="C160" i="9"/>
  <c r="C159" i="9" s="1"/>
  <c r="F159" i="9"/>
  <c r="H158" i="9"/>
  <c r="G158" i="9"/>
  <c r="H157" i="9"/>
  <c r="G157" i="9"/>
  <c r="H156" i="9"/>
  <c r="G156" i="9"/>
  <c r="H155" i="9"/>
  <c r="G155" i="9"/>
  <c r="H154" i="9"/>
  <c r="G154" i="9"/>
  <c r="H153" i="9"/>
  <c r="G153" i="9"/>
  <c r="H152" i="9"/>
  <c r="G152" i="9"/>
  <c r="H151" i="9"/>
  <c r="G151" i="9"/>
  <c r="H150" i="9"/>
  <c r="G150" i="9"/>
  <c r="H149" i="9"/>
  <c r="G149" i="9"/>
  <c r="H148" i="9"/>
  <c r="G148" i="9"/>
  <c r="H147" i="9"/>
  <c r="G147" i="9"/>
  <c r="H146" i="9"/>
  <c r="G146" i="9"/>
  <c r="H145" i="9"/>
  <c r="G145" i="9"/>
  <c r="H144" i="9"/>
  <c r="G144" i="9"/>
  <c r="H143" i="9"/>
  <c r="G143" i="9"/>
  <c r="G141" i="9"/>
  <c r="F141" i="9"/>
  <c r="E141" i="9"/>
  <c r="H141" i="9" s="1"/>
  <c r="D141" i="9"/>
  <c r="C141" i="9"/>
  <c r="H140" i="9"/>
  <c r="G140" i="9"/>
  <c r="H139" i="9"/>
  <c r="G139" i="9"/>
  <c r="F137" i="9"/>
  <c r="H137" i="9" s="1"/>
  <c r="E137" i="9"/>
  <c r="E136" i="9" s="1"/>
  <c r="D137" i="9"/>
  <c r="C137" i="9"/>
  <c r="C136" i="9" s="1"/>
  <c r="D136" i="9"/>
  <c r="H135" i="9"/>
  <c r="G135" i="9"/>
  <c r="G134" i="9"/>
  <c r="F132" i="9"/>
  <c r="G132" i="9" s="1"/>
  <c r="E132" i="9"/>
  <c r="E131" i="9" s="1"/>
  <c r="D132" i="9"/>
  <c r="D131" i="9" s="1"/>
  <c r="C132" i="9"/>
  <c r="F131" i="9"/>
  <c r="C131" i="9"/>
  <c r="G130" i="9"/>
  <c r="G129" i="9"/>
  <c r="F128" i="9"/>
  <c r="G128" i="9" s="1"/>
  <c r="E128" i="9"/>
  <c r="E127" i="9" s="1"/>
  <c r="E115" i="9" s="1"/>
  <c r="D128" i="9"/>
  <c r="D127" i="9" s="1"/>
  <c r="C128" i="9"/>
  <c r="C127" i="9" s="1"/>
  <c r="H126" i="9"/>
  <c r="G126" i="9"/>
  <c r="H125" i="9"/>
  <c r="G125" i="9"/>
  <c r="G123" i="9"/>
  <c r="F123" i="9"/>
  <c r="H123" i="9" s="1"/>
  <c r="E123" i="9"/>
  <c r="D123" i="9"/>
  <c r="D122" i="9" s="1"/>
  <c r="C123" i="9"/>
  <c r="C122" i="9" s="1"/>
  <c r="F122" i="9"/>
  <c r="H122" i="9" s="1"/>
  <c r="E122" i="9"/>
  <c r="H121" i="9"/>
  <c r="G121" i="9"/>
  <c r="F120" i="9"/>
  <c r="H120" i="9" s="1"/>
  <c r="E120" i="9"/>
  <c r="D120" i="9"/>
  <c r="C120" i="9"/>
  <c r="G119" i="9"/>
  <c r="H118" i="9"/>
  <c r="G118" i="9"/>
  <c r="F117" i="9"/>
  <c r="G117" i="9" s="1"/>
  <c r="E117" i="9"/>
  <c r="D117" i="9"/>
  <c r="C117" i="9"/>
  <c r="C116" i="9" s="1"/>
  <c r="E116" i="9"/>
  <c r="D116" i="9"/>
  <c r="H114" i="9"/>
  <c r="G114" i="9"/>
  <c r="H113" i="9"/>
  <c r="G113" i="9"/>
  <c r="F111" i="9"/>
  <c r="E111" i="9"/>
  <c r="D111" i="9"/>
  <c r="C111" i="9"/>
  <c r="H110" i="9"/>
  <c r="G110" i="9"/>
  <c r="F108" i="9"/>
  <c r="E108" i="9"/>
  <c r="H108" i="9" s="1"/>
  <c r="D108" i="9"/>
  <c r="D106" i="9" s="1"/>
  <c r="C108" i="9"/>
  <c r="H107" i="9"/>
  <c r="G107" i="9"/>
  <c r="F106" i="9"/>
  <c r="C106" i="9"/>
  <c r="H103" i="9"/>
  <c r="G103" i="9"/>
  <c r="F102" i="9"/>
  <c r="G102" i="9" s="1"/>
  <c r="E102" i="9"/>
  <c r="D102" i="9"/>
  <c r="C102" i="9"/>
  <c r="F100" i="9"/>
  <c r="E100" i="9"/>
  <c r="E99" i="9" s="1"/>
  <c r="D100" i="9"/>
  <c r="D99" i="9" s="1"/>
  <c r="C100" i="9"/>
  <c r="C99" i="9" s="1"/>
  <c r="F99" i="9"/>
  <c r="G92" i="9"/>
  <c r="H91" i="9"/>
  <c r="G91" i="9"/>
  <c r="H90" i="9"/>
  <c r="G90" i="9"/>
  <c r="H89" i="9"/>
  <c r="G89" i="9"/>
  <c r="H87" i="9"/>
  <c r="G87" i="9"/>
  <c r="G86" i="9"/>
  <c r="H85" i="9"/>
  <c r="G85" i="9"/>
  <c r="H84" i="9"/>
  <c r="G84" i="9"/>
  <c r="H83" i="9"/>
  <c r="G83" i="9"/>
  <c r="H82" i="9"/>
  <c r="G82" i="9"/>
  <c r="H81" i="9"/>
  <c r="G81" i="9"/>
  <c r="H80" i="9"/>
  <c r="G80" i="9"/>
  <c r="F79" i="9"/>
  <c r="G79" i="9" s="1"/>
  <c r="E79" i="9"/>
  <c r="D79" i="9"/>
  <c r="C79" i="9"/>
  <c r="H78" i="9"/>
  <c r="G78" i="9"/>
  <c r="H77" i="9"/>
  <c r="G77" i="9"/>
  <c r="H76" i="9"/>
  <c r="F76" i="9"/>
  <c r="G76" i="9" s="1"/>
  <c r="E76" i="9"/>
  <c r="D76" i="9"/>
  <c r="D73" i="9" s="1"/>
  <c r="C76" i="9"/>
  <c r="C73" i="9" s="1"/>
  <c r="H75" i="9"/>
  <c r="G75" i="9"/>
  <c r="F74" i="9"/>
  <c r="G74" i="9" s="1"/>
  <c r="E74" i="9"/>
  <c r="D74" i="9"/>
  <c r="C74" i="9"/>
  <c r="H72" i="9"/>
  <c r="G72" i="9"/>
  <c r="H71" i="9"/>
  <c r="G71" i="9"/>
  <c r="F70" i="9"/>
  <c r="G70" i="9" s="1"/>
  <c r="E70" i="9"/>
  <c r="D70" i="9"/>
  <c r="C70" i="9"/>
  <c r="H69" i="9"/>
  <c r="G69" i="9"/>
  <c r="F68" i="9"/>
  <c r="E68" i="9"/>
  <c r="D68" i="9"/>
  <c r="D67" i="9" s="1"/>
  <c r="C68" i="9"/>
  <c r="F67" i="9"/>
  <c r="C67" i="9"/>
  <c r="G64" i="9"/>
  <c r="H63" i="9"/>
  <c r="G63" i="9"/>
  <c r="G62" i="9"/>
  <c r="F62" i="9"/>
  <c r="H62" i="9" s="1"/>
  <c r="E62" i="9"/>
  <c r="E61" i="9" s="1"/>
  <c r="D62" i="9"/>
  <c r="D61" i="9" s="1"/>
  <c r="C62" i="9"/>
  <c r="C61" i="9" s="1"/>
  <c r="F61" i="9"/>
  <c r="H60" i="9"/>
  <c r="G60" i="9"/>
  <c r="F59" i="9"/>
  <c r="E59" i="9"/>
  <c r="D59" i="9"/>
  <c r="C59" i="9"/>
  <c r="H57" i="9"/>
  <c r="G57" i="9"/>
  <c r="H56" i="9"/>
  <c r="G56" i="9"/>
  <c r="H55" i="9"/>
  <c r="G55" i="9"/>
  <c r="F54" i="9"/>
  <c r="E54" i="9"/>
  <c r="E53" i="9" s="1"/>
  <c r="D54" i="9"/>
  <c r="D53" i="9" s="1"/>
  <c r="C54" i="9"/>
  <c r="C53" i="9"/>
  <c r="G51" i="9"/>
  <c r="F50" i="9"/>
  <c r="G50" i="9" s="1"/>
  <c r="E50" i="9"/>
  <c r="E45" i="9" s="1"/>
  <c r="D50" i="9"/>
  <c r="C50" i="9"/>
  <c r="H49" i="9"/>
  <c r="G49" i="9"/>
  <c r="F48" i="9"/>
  <c r="H48" i="9" s="1"/>
  <c r="E48" i="9"/>
  <c r="D48" i="9"/>
  <c r="C48" i="9"/>
  <c r="H47" i="9"/>
  <c r="G47" i="9"/>
  <c r="F46" i="9"/>
  <c r="H46" i="9" s="1"/>
  <c r="E46" i="9"/>
  <c r="D46" i="9"/>
  <c r="D45" i="9" s="1"/>
  <c r="C46" i="9"/>
  <c r="C45" i="9" s="1"/>
  <c r="H44" i="9"/>
  <c r="G44" i="9"/>
  <c r="H43" i="9"/>
  <c r="G43" i="9"/>
  <c r="F42" i="9"/>
  <c r="G42" i="9" s="1"/>
  <c r="E42" i="9"/>
  <c r="H42" i="9" s="1"/>
  <c r="D42" i="9"/>
  <c r="C42" i="9"/>
  <c r="H41" i="9"/>
  <c r="G41" i="9"/>
  <c r="H40" i="9"/>
  <c r="G40" i="9"/>
  <c r="F39" i="9"/>
  <c r="E39" i="9"/>
  <c r="E36" i="9" s="1"/>
  <c r="D39" i="9"/>
  <c r="C39" i="9"/>
  <c r="H38" i="9"/>
  <c r="G38" i="9"/>
  <c r="F37" i="9"/>
  <c r="H37" i="9" s="1"/>
  <c r="E37" i="9"/>
  <c r="D37" i="9"/>
  <c r="C37" i="9"/>
  <c r="D36" i="9"/>
  <c r="C36" i="9"/>
  <c r="G35" i="9"/>
  <c r="F34" i="9"/>
  <c r="G34" i="9" s="1"/>
  <c r="E34" i="9"/>
  <c r="E27" i="9" s="1"/>
  <c r="D34" i="9"/>
  <c r="C34" i="9"/>
  <c r="H33" i="9"/>
  <c r="G33" i="9"/>
  <c r="F32" i="9"/>
  <c r="E32" i="9"/>
  <c r="D32" i="9"/>
  <c r="C32" i="9"/>
  <c r="H30" i="9"/>
  <c r="G30" i="9"/>
  <c r="H29" i="9"/>
  <c r="G29" i="9"/>
  <c r="F28" i="9"/>
  <c r="F27" i="9" s="1"/>
  <c r="E28" i="9"/>
  <c r="D28" i="9"/>
  <c r="C28" i="9"/>
  <c r="H26" i="9"/>
  <c r="G26" i="9"/>
  <c r="H25" i="9"/>
  <c r="G25" i="9"/>
  <c r="H24" i="9"/>
  <c r="G24" i="9"/>
  <c r="H23" i="9"/>
  <c r="G23" i="9"/>
  <c r="F22" i="9"/>
  <c r="H22" i="9" s="1"/>
  <c r="E22" i="9"/>
  <c r="E21" i="9" s="1"/>
  <c r="D22" i="9"/>
  <c r="D21" i="9" s="1"/>
  <c r="C22" i="9"/>
  <c r="C21" i="9" s="1"/>
  <c r="H18" i="9"/>
  <c r="G18" i="9"/>
  <c r="H17" i="9"/>
  <c r="G17" i="9"/>
  <c r="G16" i="9"/>
  <c r="H15" i="9"/>
  <c r="G15" i="9"/>
  <c r="F14" i="9"/>
  <c r="G14" i="9" s="1"/>
  <c r="E14" i="9"/>
  <c r="D14" i="9"/>
  <c r="D13" i="9" s="1"/>
  <c r="C14" i="9"/>
  <c r="C13" i="9" s="1"/>
  <c r="E13" i="9"/>
  <c r="H27" i="9" l="1"/>
  <c r="C27" i="9"/>
  <c r="H39" i="9"/>
  <c r="F45" i="9"/>
  <c r="H45" i="9" s="1"/>
  <c r="E67" i="9"/>
  <c r="G111" i="9"/>
  <c r="D159" i="9"/>
  <c r="G201" i="9"/>
  <c r="H203" i="9"/>
  <c r="F21" i="9"/>
  <c r="H21" i="9" s="1"/>
  <c r="D27" i="9"/>
  <c r="G68" i="9"/>
  <c r="H70" i="9"/>
  <c r="E73" i="9"/>
  <c r="H73" i="9" s="1"/>
  <c r="E106" i="9"/>
  <c r="H106" i="9" s="1"/>
  <c r="G108" i="9"/>
  <c r="H111" i="9"/>
  <c r="H132" i="9"/>
  <c r="H201" i="9"/>
  <c r="E12" i="9"/>
  <c r="H61" i="9"/>
  <c r="H68" i="9"/>
  <c r="G106" i="9"/>
  <c r="F127" i="9"/>
  <c r="G127" i="9" s="1"/>
  <c r="G22" i="9"/>
  <c r="G28" i="9"/>
  <c r="H54" i="9"/>
  <c r="H74" i="9"/>
  <c r="H102" i="9"/>
  <c r="H176" i="9"/>
  <c r="H28" i="9"/>
  <c r="H32" i="9"/>
  <c r="G46" i="9"/>
  <c r="G48" i="9"/>
  <c r="G67" i="9"/>
  <c r="G189" i="9"/>
  <c r="G192" i="9"/>
  <c r="H59" i="9"/>
  <c r="H159" i="9"/>
  <c r="G185" i="9"/>
  <c r="H192" i="9"/>
  <c r="C52" i="9"/>
  <c r="F73" i="9"/>
  <c r="C49" i="4"/>
  <c r="E105" i="9"/>
  <c r="E104" i="9" s="1"/>
  <c r="D52" i="9"/>
  <c r="C12" i="9"/>
  <c r="G73" i="9"/>
  <c r="G99" i="9"/>
  <c r="C115" i="9"/>
  <c r="C105" i="9" s="1"/>
  <c r="C104" i="9" s="1"/>
  <c r="D12" i="9"/>
  <c r="D105" i="9"/>
  <c r="D104" i="9" s="1"/>
  <c r="G131" i="9"/>
  <c r="D115" i="9"/>
  <c r="F13" i="9"/>
  <c r="H14" i="9"/>
  <c r="G27" i="9"/>
  <c r="G32" i="9"/>
  <c r="G37" i="9"/>
  <c r="G39" i="9"/>
  <c r="G45" i="9"/>
  <c r="G54" i="9"/>
  <c r="G59" i="9"/>
  <c r="G61" i="9"/>
  <c r="H67" i="9"/>
  <c r="H79" i="9"/>
  <c r="H99" i="9"/>
  <c r="F116" i="9"/>
  <c r="H117" i="9"/>
  <c r="G120" i="9"/>
  <c r="G122" i="9"/>
  <c r="G137" i="9"/>
  <c r="G159" i="9"/>
  <c r="G176" i="9"/>
  <c r="H189" i="9"/>
  <c r="F36" i="9"/>
  <c r="F53" i="9"/>
  <c r="F136" i="9"/>
  <c r="E52" i="9" l="1"/>
  <c r="E11" i="9" s="1"/>
  <c r="E212" i="9" s="1"/>
  <c r="D13" i="5" s="1"/>
  <c r="C11" i="9"/>
  <c r="C212" i="9" s="1"/>
  <c r="D11" i="9"/>
  <c r="D212" i="9" s="1"/>
  <c r="C13" i="5" s="1"/>
  <c r="G21" i="9"/>
  <c r="G136" i="9"/>
  <c r="H136" i="9"/>
  <c r="G36" i="9"/>
  <c r="H36" i="9"/>
  <c r="G116" i="9"/>
  <c r="H116" i="9"/>
  <c r="F115" i="9"/>
  <c r="H53" i="9"/>
  <c r="F52" i="9"/>
  <c r="G53" i="9"/>
  <c r="G13" i="9"/>
  <c r="H13" i="9"/>
  <c r="F12" i="9"/>
  <c r="F105" i="9" l="1"/>
  <c r="G115" i="9"/>
  <c r="H115" i="9"/>
  <c r="G12" i="9"/>
  <c r="H12" i="9"/>
  <c r="F11" i="9"/>
  <c r="H52" i="9"/>
  <c r="G52" i="9"/>
  <c r="G11" i="9" l="1"/>
  <c r="H11" i="9"/>
  <c r="G105" i="9"/>
  <c r="H105" i="9"/>
  <c r="F104" i="9"/>
  <c r="G104" i="9" l="1"/>
  <c r="H104" i="9"/>
  <c r="F212" i="9"/>
  <c r="E13" i="5" s="1"/>
  <c r="G212" i="9" l="1"/>
  <c r="H212" i="9"/>
  <c r="G853" i="2" l="1"/>
  <c r="G809" i="2"/>
  <c r="I768" i="2"/>
  <c r="G824" i="2"/>
  <c r="I824" i="2"/>
  <c r="H824" i="2"/>
  <c r="I742" i="2"/>
  <c r="H742" i="2"/>
  <c r="I722" i="2"/>
  <c r="H722" i="2"/>
  <c r="G722" i="2"/>
  <c r="I718" i="2"/>
  <c r="H718" i="2"/>
  <c r="K718" i="2" l="1"/>
  <c r="K722" i="2"/>
  <c r="I626" i="2"/>
  <c r="G664" i="2"/>
  <c r="H646" i="2"/>
  <c r="I632" i="2"/>
  <c r="I617" i="2"/>
  <c r="H617" i="2"/>
  <c r="G617" i="2"/>
  <c r="G595" i="2"/>
  <c r="I582" i="2"/>
  <c r="H582" i="2"/>
  <c r="H581" i="2" s="1"/>
  <c r="H567" i="2"/>
  <c r="I568" i="2"/>
  <c r="H568" i="2"/>
  <c r="G550" i="2"/>
  <c r="K545" i="2"/>
  <c r="I544" i="2"/>
  <c r="G544" i="2"/>
  <c r="H537" i="2"/>
  <c r="I525" i="2"/>
  <c r="H525" i="2"/>
  <c r="I524" i="2"/>
  <c r="H524" i="2"/>
  <c r="H528" i="2"/>
  <c r="K524" i="2" l="1"/>
  <c r="I581" i="2"/>
  <c r="K581" i="2" s="1"/>
  <c r="K582" i="2"/>
  <c r="K525" i="2"/>
  <c r="K568" i="2"/>
  <c r="G491" i="2"/>
  <c r="I480" i="2"/>
  <c r="I479" i="2" s="1"/>
  <c r="I451" i="2"/>
  <c r="G406" i="2"/>
  <c r="G405" i="2" s="1"/>
  <c r="G404" i="2" s="1"/>
  <c r="I396" i="2"/>
  <c r="H396" i="2"/>
  <c r="H373" i="2"/>
  <c r="I353" i="2"/>
  <c r="H353" i="2"/>
  <c r="K353" i="2" l="1"/>
  <c r="K396" i="2"/>
  <c r="I74" i="2"/>
  <c r="H74" i="2"/>
  <c r="H79" i="2"/>
  <c r="G16" i="2"/>
  <c r="F853" i="2"/>
  <c r="F736" i="2"/>
  <c r="F735" i="2" s="1"/>
  <c r="F734" i="2" s="1"/>
  <c r="F607" i="2"/>
  <c r="F606" i="2" s="1"/>
  <c r="F603" i="2" s="1"/>
  <c r="F602" i="2" s="1"/>
  <c r="F601" i="2" s="1"/>
  <c r="F600" i="2" s="1"/>
  <c r="F599" i="2" s="1"/>
  <c r="I603" i="2"/>
  <c r="H603" i="2"/>
  <c r="H602" i="2" s="1"/>
  <c r="G603" i="2"/>
  <c r="G602" i="2" s="1"/>
  <c r="F461" i="2"/>
  <c r="G461" i="2"/>
  <c r="F406" i="2"/>
  <c r="F405" i="2" s="1"/>
  <c r="F404" i="2" s="1"/>
  <c r="F345" i="2"/>
  <c r="F339" i="2"/>
  <c r="F280" i="2"/>
  <c r="F268" i="2"/>
  <c r="F16" i="2"/>
  <c r="I602" i="2" l="1"/>
  <c r="I485" i="2" l="1"/>
  <c r="I467" i="2"/>
  <c r="I453" i="2"/>
  <c r="H453" i="2"/>
  <c r="I437" i="2"/>
  <c r="I436" i="2"/>
  <c r="I414" i="2"/>
  <c r="H414" i="2"/>
  <c r="I420" i="2"/>
  <c r="H420" i="2"/>
  <c r="I401" i="2"/>
  <c r="H401" i="2"/>
  <c r="G394" i="2"/>
  <c r="J394" i="2" s="1"/>
  <c r="G390" i="2"/>
  <c r="J390" i="2" s="1"/>
  <c r="G373" i="2"/>
  <c r="I377" i="2"/>
  <c r="G377" i="2"/>
  <c r="I380" i="2"/>
  <c r="H380" i="2"/>
  <c r="I355" i="2"/>
  <c r="H355" i="2"/>
  <c r="H352" i="2" s="1"/>
  <c r="G355" i="2"/>
  <c r="K380" i="2" l="1"/>
  <c r="J401" i="2"/>
  <c r="K401" i="2"/>
  <c r="I450" i="2"/>
  <c r="K453" i="2"/>
  <c r="I352" i="2"/>
  <c r="K352" i="2" s="1"/>
  <c r="K355" i="2"/>
  <c r="J355" i="2"/>
  <c r="G309" i="2"/>
  <c r="H309" i="2"/>
  <c r="H308" i="2" s="1"/>
  <c r="F309" i="2"/>
  <c r="F308" i="2" s="1"/>
  <c r="I308" i="2"/>
  <c r="H294" i="2"/>
  <c r="G291" i="2"/>
  <c r="H292" i="2"/>
  <c r="I288" i="2"/>
  <c r="H288" i="2"/>
  <c r="G287" i="2"/>
  <c r="I275" i="2"/>
  <c r="I268" i="2"/>
  <c r="H268" i="2"/>
  <c r="G268" i="2"/>
  <c r="I264" i="2"/>
  <c r="H264" i="2"/>
  <c r="G250" i="2"/>
  <c r="G249" i="2" s="1"/>
  <c r="G248" i="2" s="1"/>
  <c r="I200" i="2"/>
  <c r="H200" i="2"/>
  <c r="H199" i="2" s="1"/>
  <c r="I198" i="2"/>
  <c r="H198" i="2"/>
  <c r="H197" i="2" s="1"/>
  <c r="I182" i="2"/>
  <c r="H182" i="2"/>
  <c r="G182" i="2"/>
  <c r="I164" i="2"/>
  <c r="K164" i="2" s="1"/>
  <c r="H164" i="2"/>
  <c r="G152" i="2"/>
  <c r="I148" i="2"/>
  <c r="H148" i="2"/>
  <c r="G148" i="2"/>
  <c r="I154" i="2"/>
  <c r="H154" i="2"/>
  <c r="G154" i="2"/>
  <c r="H99" i="2"/>
  <c r="I20" i="2"/>
  <c r="H20" i="2"/>
  <c r="H18" i="2" s="1"/>
  <c r="G20" i="2"/>
  <c r="G19" i="2" s="1"/>
  <c r="K148" i="2" l="1"/>
  <c r="I197" i="2"/>
  <c r="K197" i="2" s="1"/>
  <c r="K198" i="2"/>
  <c r="G308" i="2"/>
  <c r="J308" i="2" s="1"/>
  <c r="J309" i="2"/>
  <c r="I199" i="2"/>
  <c r="K199" i="2" s="1"/>
  <c r="K200" i="2"/>
  <c r="I18" i="2"/>
  <c r="K20" i="2"/>
  <c r="J20" i="2"/>
  <c r="K154" i="2"/>
  <c r="K264" i="2"/>
  <c r="I19" i="2"/>
  <c r="G18" i="2"/>
  <c r="H19" i="2"/>
  <c r="J19" i="2" l="1"/>
  <c r="K19" i="2"/>
  <c r="K18" i="2"/>
  <c r="J18" i="2"/>
  <c r="F597" i="2"/>
  <c r="F595" i="2"/>
  <c r="F535" i="2"/>
  <c r="F508" i="2"/>
  <c r="F812" i="2"/>
  <c r="F807" i="2"/>
  <c r="F453" i="2" l="1"/>
  <c r="F450" i="2" s="1"/>
  <c r="F449" i="2" s="1"/>
  <c r="F448" i="2" s="1"/>
  <c r="F447" i="2" s="1"/>
  <c r="F410" i="2"/>
  <c r="F396" i="2"/>
  <c r="F387" i="2"/>
  <c r="F384" i="2"/>
  <c r="F382" i="2"/>
  <c r="F353" i="2"/>
  <c r="F352" i="2" s="1"/>
  <c r="F107" i="2"/>
  <c r="K153" i="2" l="1"/>
  <c r="K151" i="2"/>
  <c r="K135" i="2" l="1"/>
  <c r="K133" i="2"/>
  <c r="K59" i="4" l="1"/>
  <c r="J59" i="4"/>
  <c r="I59" i="4"/>
  <c r="K56" i="4"/>
  <c r="J56" i="4"/>
  <c r="K48" i="4"/>
  <c r="J48" i="4"/>
  <c r="K47" i="4"/>
  <c r="J47" i="4"/>
  <c r="K43" i="4"/>
  <c r="J43" i="4"/>
  <c r="G16" i="4"/>
  <c r="K23" i="4"/>
  <c r="J23" i="4"/>
  <c r="I23" i="4" s="1"/>
  <c r="D16" i="4" l="1"/>
  <c r="F65" i="4"/>
  <c r="F34" i="4"/>
  <c r="H34" i="4"/>
  <c r="F56" i="4"/>
  <c r="I56" i="4" s="1"/>
  <c r="F48" i="4"/>
  <c r="I48" i="4" s="1"/>
  <c r="F47" i="4"/>
  <c r="I47" i="4" s="1"/>
  <c r="C43" i="4" l="1"/>
  <c r="I43" i="4" s="1"/>
  <c r="C42" i="4"/>
  <c r="F63" i="4" l="1"/>
  <c r="H62" i="4"/>
  <c r="F62" i="4" s="1"/>
  <c r="I755" i="2" l="1"/>
  <c r="H755" i="2"/>
  <c r="G812" i="2"/>
  <c r="I807" i="2"/>
  <c r="H807" i="2"/>
  <c r="G807" i="2"/>
  <c r="I777" i="2"/>
  <c r="K777" i="2" s="1"/>
  <c r="I776" i="2"/>
  <c r="H777" i="2"/>
  <c r="H776" i="2"/>
  <c r="I770" i="2"/>
  <c r="H770" i="2"/>
  <c r="I748" i="2"/>
  <c r="H748" i="2"/>
  <c r="H741" i="2" s="1"/>
  <c r="G741" i="2"/>
  <c r="J749" i="2"/>
  <c r="I714" i="2"/>
  <c r="H714" i="2"/>
  <c r="H687" i="2"/>
  <c r="G699" i="2"/>
  <c r="I640" i="2"/>
  <c r="H640" i="2"/>
  <c r="G640" i="2"/>
  <c r="H632" i="2"/>
  <c r="I630" i="2"/>
  <c r="H630" i="2"/>
  <c r="I565" i="2"/>
  <c r="H565" i="2"/>
  <c r="G565" i="2"/>
  <c r="H296" i="2"/>
  <c r="I366" i="2"/>
  <c r="I365" i="2"/>
  <c r="I328" i="2"/>
  <c r="G116" i="2"/>
  <c r="G113" i="2"/>
  <c r="K565" i="2" l="1"/>
  <c r="I364" i="2"/>
  <c r="I327" i="2"/>
  <c r="I741" i="2"/>
  <c r="K748" i="2"/>
  <c r="K776" i="2"/>
  <c r="K640" i="2"/>
  <c r="K714" i="2"/>
  <c r="K755" i="2"/>
  <c r="I321" i="2"/>
  <c r="I322" i="2"/>
  <c r="J748" i="2"/>
  <c r="I319" i="2" l="1"/>
  <c r="I318" i="2"/>
  <c r="I449" i="2"/>
  <c r="H451" i="2"/>
  <c r="G453" i="2"/>
  <c r="J453" i="2" s="1"/>
  <c r="I435" i="2"/>
  <c r="I434" i="2" s="1"/>
  <c r="I433" i="2" s="1"/>
  <c r="I432" i="2" s="1"/>
  <c r="I431" i="2" s="1"/>
  <c r="I430" i="2" s="1"/>
  <c r="G439" i="2"/>
  <c r="G410" i="2"/>
  <c r="G409" i="2" s="1"/>
  <c r="I406" i="2"/>
  <c r="I405" i="2" s="1"/>
  <c r="I404" i="2" s="1"/>
  <c r="H406" i="2"/>
  <c r="I400" i="2"/>
  <c r="H400" i="2"/>
  <c r="G400" i="2"/>
  <c r="I398" i="2"/>
  <c r="H398" i="2"/>
  <c r="G396" i="2"/>
  <c r="J396" i="2" s="1"/>
  <c r="I387" i="2"/>
  <c r="H387" i="2"/>
  <c r="G387" i="2"/>
  <c r="I384" i="2"/>
  <c r="H384" i="2"/>
  <c r="G384" i="2"/>
  <c r="G382" i="2"/>
  <c r="I382" i="2"/>
  <c r="G353" i="2"/>
  <c r="G352" i="2" s="1"/>
  <c r="G343" i="2"/>
  <c r="I341" i="2"/>
  <c r="I339" i="2"/>
  <c r="H339" i="2"/>
  <c r="G339" i="2"/>
  <c r="H335" i="2"/>
  <c r="I292" i="2"/>
  <c r="I278" i="2"/>
  <c r="H278" i="2"/>
  <c r="G264" i="2"/>
  <c r="H256" i="2"/>
  <c r="I240" i="2"/>
  <c r="H240" i="2"/>
  <c r="I227" i="2"/>
  <c r="H227" i="2"/>
  <c r="I225" i="2"/>
  <c r="H225" i="2"/>
  <c r="I195" i="2"/>
  <c r="H195" i="2"/>
  <c r="I190" i="2"/>
  <c r="H190" i="2"/>
  <c r="H169" i="2"/>
  <c r="I178" i="2"/>
  <c r="K178" i="2" s="1"/>
  <c r="H178" i="2"/>
  <c r="I175" i="2"/>
  <c r="H175" i="2"/>
  <c r="I152" i="2"/>
  <c r="H152" i="2"/>
  <c r="I150" i="2"/>
  <c r="I134" i="2"/>
  <c r="H134" i="2"/>
  <c r="G134" i="2"/>
  <c r="I132" i="2"/>
  <c r="H132" i="2"/>
  <c r="G132" i="2"/>
  <c r="I113" i="2"/>
  <c r="H113" i="2"/>
  <c r="J115" i="2"/>
  <c r="K115" i="2"/>
  <c r="I107" i="2"/>
  <c r="H107" i="2"/>
  <c r="G107" i="2"/>
  <c r="I94" i="2"/>
  <c r="H94" i="2"/>
  <c r="I90" i="2"/>
  <c r="H90" i="2"/>
  <c r="I81" i="2"/>
  <c r="H81" i="2"/>
  <c r="I76" i="2"/>
  <c r="G34" i="2"/>
  <c r="G37" i="2"/>
  <c r="G42" i="2"/>
  <c r="J42" i="2" s="1"/>
  <c r="G45" i="2"/>
  <c r="G55" i="2"/>
  <c r="J55" i="2" s="1"/>
  <c r="E20" i="5"/>
  <c r="E19" i="5" s="1"/>
  <c r="E18" i="5" s="1"/>
  <c r="K195" i="2" l="1"/>
  <c r="K227" i="2"/>
  <c r="J384" i="2"/>
  <c r="K384" i="2"/>
  <c r="J107" i="2"/>
  <c r="K107" i="2"/>
  <c r="J387" i="2"/>
  <c r="K387" i="2"/>
  <c r="K190" i="2"/>
  <c r="K225" i="2"/>
  <c r="K240" i="2"/>
  <c r="I393" i="2"/>
  <c r="J398" i="2"/>
  <c r="K398" i="2"/>
  <c r="I317" i="2"/>
  <c r="K90" i="2"/>
  <c r="J400" i="2"/>
  <c r="K400" i="2"/>
  <c r="I448" i="2"/>
  <c r="H450" i="2"/>
  <c r="K450" i="2" s="1"/>
  <c r="K451" i="2"/>
  <c r="H393" i="2"/>
  <c r="K152" i="2"/>
  <c r="K134" i="2"/>
  <c r="K132" i="2"/>
  <c r="G393" i="2"/>
  <c r="I740" i="2"/>
  <c r="I739" i="2" s="1"/>
  <c r="I733" i="2" s="1"/>
  <c r="I732" i="2" s="1"/>
  <c r="I447" i="2" l="1"/>
  <c r="J393" i="2"/>
  <c r="K393" i="2"/>
  <c r="K21" i="4"/>
  <c r="J21" i="4"/>
  <c r="K20" i="4"/>
  <c r="J20" i="4"/>
  <c r="K19" i="4"/>
  <c r="J19" i="4"/>
  <c r="K18" i="4"/>
  <c r="J18" i="4"/>
  <c r="J22" i="4"/>
  <c r="J16" i="4" l="1"/>
  <c r="I21" i="4"/>
  <c r="F21" i="4"/>
  <c r="C21" i="4"/>
  <c r="G13" i="5" l="1"/>
  <c r="F13" i="5"/>
  <c r="I20" i="4" l="1"/>
  <c r="F20" i="4"/>
  <c r="C20" i="4"/>
  <c r="F19" i="4"/>
  <c r="C19" i="4"/>
  <c r="F18" i="4"/>
  <c r="C18" i="4"/>
  <c r="I18" i="4" l="1"/>
  <c r="I19" i="4"/>
  <c r="K69" i="4" l="1"/>
  <c r="J69" i="4"/>
  <c r="K67" i="4"/>
  <c r="J67" i="4"/>
  <c r="J66" i="4"/>
  <c r="J65" i="4"/>
  <c r="J64" i="4"/>
  <c r="K63" i="4"/>
  <c r="J63" i="4"/>
  <c r="J62" i="4"/>
  <c r="K61" i="4"/>
  <c r="J61" i="4"/>
  <c r="I61" i="4"/>
  <c r="K60" i="4"/>
  <c r="J60" i="4"/>
  <c r="I60" i="4"/>
  <c r="K55" i="4"/>
  <c r="J55" i="4"/>
  <c r="K53" i="4"/>
  <c r="J53" i="4"/>
  <c r="K52" i="4"/>
  <c r="J52" i="4"/>
  <c r="K50" i="4"/>
  <c r="J50" i="4"/>
  <c r="I50" i="4"/>
  <c r="J49" i="4"/>
  <c r="K46" i="4"/>
  <c r="J46" i="4"/>
  <c r="K45" i="4"/>
  <c r="J45" i="4"/>
  <c r="K44" i="4"/>
  <c r="J44" i="4"/>
  <c r="K42" i="4"/>
  <c r="J42" i="4"/>
  <c r="K41" i="4"/>
  <c r="K39" i="4"/>
  <c r="J39" i="4"/>
  <c r="I39" i="4"/>
  <c r="K36" i="4"/>
  <c r="J36" i="4"/>
  <c r="I36" i="4"/>
  <c r="K35" i="4"/>
  <c r="J35" i="4"/>
  <c r="K33" i="4"/>
  <c r="J33" i="4"/>
  <c r="I33" i="4"/>
  <c r="K32" i="4"/>
  <c r="J32" i="4"/>
  <c r="I32" i="4"/>
  <c r="G232" i="2"/>
  <c r="F55" i="4"/>
  <c r="F49" i="4" s="1"/>
  <c r="F46" i="4"/>
  <c r="F45" i="4"/>
  <c r="F44" i="4"/>
  <c r="F42" i="4"/>
  <c r="F41" i="4"/>
  <c r="F38" i="4"/>
  <c r="F37" i="4" l="1"/>
  <c r="I55" i="4"/>
  <c r="J41" i="4"/>
  <c r="J38" i="4" l="1"/>
  <c r="K886" i="2"/>
  <c r="J886" i="2"/>
  <c r="J884" i="2"/>
  <c r="K882" i="2"/>
  <c r="J882" i="2"/>
  <c r="K881" i="2"/>
  <c r="J881" i="2"/>
  <c r="J876" i="2"/>
  <c r="K871" i="2"/>
  <c r="J871" i="2"/>
  <c r="K870" i="2"/>
  <c r="J870" i="2"/>
  <c r="K869" i="2"/>
  <c r="J869" i="2"/>
  <c r="K860" i="2"/>
  <c r="J860" i="2"/>
  <c r="K857" i="2"/>
  <c r="J857" i="2"/>
  <c r="K855" i="2"/>
  <c r="J855" i="2"/>
  <c r="K854" i="2"/>
  <c r="J854" i="2"/>
  <c r="K852" i="2"/>
  <c r="J852" i="2"/>
  <c r="K845" i="2"/>
  <c r="J845" i="2"/>
  <c r="J837" i="2"/>
  <c r="J830" i="2"/>
  <c r="J829" i="2"/>
  <c r="K826" i="2"/>
  <c r="J826" i="2"/>
  <c r="K817" i="2"/>
  <c r="J817" i="2"/>
  <c r="K813" i="2"/>
  <c r="J813" i="2"/>
  <c r="K812" i="2"/>
  <c r="J812" i="2"/>
  <c r="K810" i="2"/>
  <c r="J810" i="2"/>
  <c r="K808" i="2"/>
  <c r="J808" i="2"/>
  <c r="K803" i="2"/>
  <c r="J803" i="2"/>
  <c r="K802" i="2"/>
  <c r="J802" i="2"/>
  <c r="K801" i="2"/>
  <c r="J801" i="2"/>
  <c r="K794" i="2"/>
  <c r="J794" i="2"/>
  <c r="K793" i="2"/>
  <c r="J793" i="2"/>
  <c r="K792" i="2"/>
  <c r="J792" i="2"/>
  <c r="K789" i="2"/>
  <c r="J789" i="2"/>
  <c r="K788" i="2"/>
  <c r="J788" i="2"/>
  <c r="K787" i="2"/>
  <c r="J787" i="2"/>
  <c r="J783" i="2"/>
  <c r="J781" i="2"/>
  <c r="J779" i="2"/>
  <c r="J778" i="2"/>
  <c r="K774" i="2"/>
  <c r="K771" i="2"/>
  <c r="J771" i="2"/>
  <c r="K770" i="2"/>
  <c r="J770" i="2"/>
  <c r="J769" i="2"/>
  <c r="K767" i="2"/>
  <c r="J767" i="2"/>
  <c r="K764" i="2"/>
  <c r="J764" i="2"/>
  <c r="J756" i="2"/>
  <c r="J755" i="2"/>
  <c r="K743" i="2"/>
  <c r="J743" i="2"/>
  <c r="K742" i="2"/>
  <c r="J742" i="2"/>
  <c r="K731" i="2"/>
  <c r="J731" i="2"/>
  <c r="J723" i="2"/>
  <c r="J722" i="2"/>
  <c r="J719" i="2"/>
  <c r="J718" i="2"/>
  <c r="J715" i="2"/>
  <c r="J714" i="2"/>
  <c r="J705" i="2"/>
  <c r="J701" i="2"/>
  <c r="K697" i="2"/>
  <c r="K695" i="2"/>
  <c r="J695" i="2"/>
  <c r="K688" i="2"/>
  <c r="J688" i="2"/>
  <c r="J681" i="2"/>
  <c r="J680" i="2"/>
  <c r="K677" i="2"/>
  <c r="J677" i="2"/>
  <c r="K676" i="2"/>
  <c r="J676" i="2"/>
  <c r="K674" i="2"/>
  <c r="J674" i="2"/>
  <c r="K673" i="2"/>
  <c r="J673" i="2"/>
  <c r="K669" i="2"/>
  <c r="J669" i="2"/>
  <c r="K667" i="2"/>
  <c r="J667" i="2"/>
  <c r="K665" i="2"/>
  <c r="J665" i="2"/>
  <c r="K661" i="2"/>
  <c r="J661" i="2"/>
  <c r="K653" i="2"/>
  <c r="J653" i="2"/>
  <c r="K649" i="2"/>
  <c r="J649" i="2"/>
  <c r="K647" i="2"/>
  <c r="J647" i="2"/>
  <c r="J643" i="2"/>
  <c r="J642" i="2"/>
  <c r="J641" i="2"/>
  <c r="J640" i="2"/>
  <c r="J639" i="2"/>
  <c r="J637" i="2"/>
  <c r="K633" i="2"/>
  <c r="J633" i="2"/>
  <c r="K632" i="2"/>
  <c r="J632" i="2"/>
  <c r="K631" i="2"/>
  <c r="J631" i="2"/>
  <c r="K630" i="2"/>
  <c r="J630" i="2"/>
  <c r="K629" i="2"/>
  <c r="J629" i="2"/>
  <c r="K627" i="2"/>
  <c r="J627" i="2"/>
  <c r="K625" i="2"/>
  <c r="J625" i="2"/>
  <c r="K619" i="2"/>
  <c r="J619" i="2"/>
  <c r="K618" i="2"/>
  <c r="J618" i="2"/>
  <c r="K598" i="2"/>
  <c r="J598" i="2"/>
  <c r="K596" i="2"/>
  <c r="J596" i="2"/>
  <c r="J589" i="2"/>
  <c r="J585" i="2"/>
  <c r="J584" i="2"/>
  <c r="J583" i="2"/>
  <c r="J577" i="2"/>
  <c r="J576" i="2"/>
  <c r="J572" i="2"/>
  <c r="J571" i="2"/>
  <c r="J570" i="2"/>
  <c r="J569" i="2"/>
  <c r="J566" i="2"/>
  <c r="J565" i="2"/>
  <c r="K562" i="2"/>
  <c r="J562" i="2"/>
  <c r="K558" i="2"/>
  <c r="J558" i="2"/>
  <c r="K555" i="2"/>
  <c r="J555" i="2"/>
  <c r="K554" i="2"/>
  <c r="J554" i="2"/>
  <c r="K553" i="2"/>
  <c r="J553" i="2"/>
  <c r="K551" i="2"/>
  <c r="J551" i="2"/>
  <c r="K549" i="2"/>
  <c r="J549" i="2"/>
  <c r="K547" i="2"/>
  <c r="J547" i="2"/>
  <c r="J545" i="2"/>
  <c r="K542" i="2"/>
  <c r="J542" i="2"/>
  <c r="K541" i="2"/>
  <c r="J541" i="2"/>
  <c r="K538" i="2"/>
  <c r="J538" i="2"/>
  <c r="K536" i="2"/>
  <c r="J536" i="2"/>
  <c r="K529" i="2"/>
  <c r="J529" i="2"/>
  <c r="J527" i="2"/>
  <c r="J526" i="2"/>
  <c r="K521" i="2"/>
  <c r="J521" i="2"/>
  <c r="J517" i="2"/>
  <c r="K514" i="2"/>
  <c r="J514" i="2"/>
  <c r="K512" i="2"/>
  <c r="J512" i="2"/>
  <c r="J511" i="2"/>
  <c r="K509" i="2"/>
  <c r="J509" i="2"/>
  <c r="J501" i="2"/>
  <c r="J500" i="2"/>
  <c r="K492" i="2"/>
  <c r="J492" i="2"/>
  <c r="J486" i="2"/>
  <c r="K483" i="2"/>
  <c r="J483" i="2"/>
  <c r="K482" i="2"/>
  <c r="J482" i="2"/>
  <c r="K481" i="2"/>
  <c r="J481" i="2"/>
  <c r="J478" i="2"/>
  <c r="J472" i="2"/>
  <c r="J468" i="2"/>
  <c r="K462" i="2"/>
  <c r="J462" i="2"/>
  <c r="J452" i="2"/>
  <c r="J446" i="2"/>
  <c r="J445" i="2"/>
  <c r="J444" i="2"/>
  <c r="J443" i="2"/>
  <c r="J440" i="2"/>
  <c r="J439" i="2"/>
  <c r="J438" i="2"/>
  <c r="J422" i="2"/>
  <c r="J421" i="2"/>
  <c r="J420" i="2"/>
  <c r="J417" i="2"/>
  <c r="J416" i="2"/>
  <c r="J415" i="2"/>
  <c r="J411" i="2"/>
  <c r="J410" i="2"/>
  <c r="K407" i="2"/>
  <c r="J407" i="2"/>
  <c r="K406" i="2"/>
  <c r="J406" i="2"/>
  <c r="J405" i="2"/>
  <c r="J404" i="2"/>
  <c r="K383" i="2"/>
  <c r="J383" i="2"/>
  <c r="J382" i="2"/>
  <c r="J381" i="2"/>
  <c r="J380" i="2"/>
  <c r="K379" i="2"/>
  <c r="J379" i="2"/>
  <c r="K378" i="2"/>
  <c r="J378" i="2"/>
  <c r="J376" i="2"/>
  <c r="J375" i="2"/>
  <c r="J374" i="2"/>
  <c r="J369" i="2"/>
  <c r="J368" i="2"/>
  <c r="J367" i="2"/>
  <c r="K360" i="2"/>
  <c r="J360" i="2"/>
  <c r="J354" i="2"/>
  <c r="J353" i="2"/>
  <c r="J351" i="2"/>
  <c r="J350" i="2"/>
  <c r="K347" i="2"/>
  <c r="J347" i="2"/>
  <c r="J344" i="2"/>
  <c r="J343" i="2"/>
  <c r="K342" i="2"/>
  <c r="J342" i="2"/>
  <c r="J341" i="2"/>
  <c r="K340" i="2"/>
  <c r="J340" i="2"/>
  <c r="K339" i="2"/>
  <c r="J339" i="2"/>
  <c r="K336" i="2"/>
  <c r="J336" i="2"/>
  <c r="J331" i="2"/>
  <c r="J330" i="2"/>
  <c r="J329" i="2"/>
  <c r="J325" i="2"/>
  <c r="J324" i="2"/>
  <c r="J323" i="2"/>
  <c r="K297" i="2"/>
  <c r="J297" i="2"/>
  <c r="K295" i="2"/>
  <c r="J295" i="2"/>
  <c r="K293" i="2"/>
  <c r="J293" i="2"/>
  <c r="J289" i="2"/>
  <c r="J288" i="2"/>
  <c r="K282" i="2"/>
  <c r="J282" i="2"/>
  <c r="K280" i="2"/>
  <c r="K279" i="2"/>
  <c r="J279" i="2"/>
  <c r="J276" i="2"/>
  <c r="J273" i="2"/>
  <c r="J272" i="2"/>
  <c r="J269" i="2"/>
  <c r="J268" i="2"/>
  <c r="J265" i="2"/>
  <c r="J264" i="2"/>
  <c r="J260" i="2"/>
  <c r="K258" i="2"/>
  <c r="J258" i="2"/>
  <c r="K257" i="2"/>
  <c r="J257" i="2"/>
  <c r="K243" i="2"/>
  <c r="J243" i="2"/>
  <c r="J241" i="2"/>
  <c r="J240" i="2"/>
  <c r="J239" i="2"/>
  <c r="J237" i="2"/>
  <c r="J235" i="2"/>
  <c r="J233" i="2"/>
  <c r="J228" i="2"/>
  <c r="J227" i="2"/>
  <c r="J226" i="2"/>
  <c r="J225" i="2"/>
  <c r="J223" i="2"/>
  <c r="J222" i="2"/>
  <c r="K216" i="2"/>
  <c r="J216" i="2"/>
  <c r="K210" i="2"/>
  <c r="J210" i="2"/>
  <c r="J206" i="2"/>
  <c r="J205" i="2"/>
  <c r="J196" i="2"/>
  <c r="J195" i="2"/>
  <c r="J191" i="2"/>
  <c r="J190" i="2"/>
  <c r="J183" i="2"/>
  <c r="J182" i="2"/>
  <c r="J179" i="2"/>
  <c r="J178" i="2"/>
  <c r="K176" i="2"/>
  <c r="J176" i="2"/>
  <c r="K175" i="2"/>
  <c r="J175" i="2"/>
  <c r="K171" i="2"/>
  <c r="J171" i="2"/>
  <c r="K170" i="2"/>
  <c r="J170" i="2"/>
  <c r="J165" i="2"/>
  <c r="J164" i="2"/>
  <c r="J163" i="2"/>
  <c r="J162" i="2"/>
  <c r="J154" i="2"/>
  <c r="J153" i="2"/>
  <c r="J152" i="2"/>
  <c r="J151" i="2"/>
  <c r="J149" i="2"/>
  <c r="K145" i="2"/>
  <c r="J145" i="2"/>
  <c r="K138" i="2"/>
  <c r="J138" i="2"/>
  <c r="K137" i="2"/>
  <c r="J137" i="2"/>
  <c r="J135" i="2"/>
  <c r="J134" i="2"/>
  <c r="J133" i="2"/>
  <c r="J132" i="2"/>
  <c r="K126" i="2"/>
  <c r="J126" i="2"/>
  <c r="K125" i="2"/>
  <c r="J125" i="2"/>
  <c r="K114" i="2"/>
  <c r="J114" i="2"/>
  <c r="K112" i="2"/>
  <c r="J112" i="2"/>
  <c r="K110" i="2"/>
  <c r="J110" i="2"/>
  <c r="K106" i="2"/>
  <c r="K105" i="2"/>
  <c r="J105" i="2"/>
  <c r="K104" i="2"/>
  <c r="J104" i="2"/>
  <c r="K100" i="2"/>
  <c r="J100" i="2"/>
  <c r="K95" i="2"/>
  <c r="J95" i="2"/>
  <c r="K94" i="2"/>
  <c r="J94" i="2"/>
  <c r="K93" i="2"/>
  <c r="J93" i="2"/>
  <c r="J91" i="2"/>
  <c r="J90" i="2"/>
  <c r="K87" i="2"/>
  <c r="J87" i="2"/>
  <c r="K86" i="2"/>
  <c r="J86" i="2"/>
  <c r="K82" i="2"/>
  <c r="J82" i="2"/>
  <c r="K81" i="2"/>
  <c r="J81" i="2"/>
  <c r="K80" i="2"/>
  <c r="J80" i="2"/>
  <c r="K77" i="2"/>
  <c r="J77" i="2"/>
  <c r="J76" i="2"/>
  <c r="K75" i="2"/>
  <c r="K39" i="2"/>
  <c r="J39" i="2"/>
  <c r="K38" i="2"/>
  <c r="J38" i="2"/>
  <c r="K36" i="2"/>
  <c r="J36" i="2"/>
  <c r="K35" i="2"/>
  <c r="J35" i="2"/>
  <c r="K31" i="2"/>
  <c r="J31" i="2"/>
  <c r="K30" i="2"/>
  <c r="J30" i="2"/>
  <c r="K29" i="2"/>
  <c r="J29" i="2"/>
  <c r="K28" i="2"/>
  <c r="J28" i="2"/>
  <c r="K17" i="2"/>
  <c r="J17" i="2"/>
  <c r="H405" i="2" l="1"/>
  <c r="K405" i="2" s="1"/>
  <c r="H85" i="2"/>
  <c r="H84" i="2" s="1"/>
  <c r="H83" i="2" s="1"/>
  <c r="H45" i="2"/>
  <c r="H550" i="2"/>
  <c r="H853" i="2"/>
  <c r="H851" i="2"/>
  <c r="H809" i="2"/>
  <c r="H806" i="2" s="1"/>
  <c r="H773" i="2"/>
  <c r="H772" i="2" s="1"/>
  <c r="H668" i="2"/>
  <c r="H666" i="2"/>
  <c r="H664" i="2"/>
  <c r="H660" i="2"/>
  <c r="H659" i="2" s="1"/>
  <c r="H658" i="2" s="1"/>
  <c r="H652" i="2"/>
  <c r="H651" i="2" s="1"/>
  <c r="H650" i="2" s="1"/>
  <c r="H648" i="2"/>
  <c r="H645" i="2" s="1"/>
  <c r="H644" i="2" s="1"/>
  <c r="H628" i="2"/>
  <c r="H626" i="2"/>
  <c r="H624" i="2"/>
  <c r="H540" i="2"/>
  <c r="H539" i="2"/>
  <c r="H480" i="2"/>
  <c r="H479" i="2" s="1"/>
  <c r="H461" i="2"/>
  <c r="H460" i="2" s="1"/>
  <c r="H459" i="2" s="1"/>
  <c r="H458" i="2" s="1"/>
  <c r="H457" i="2" s="1"/>
  <c r="H456" i="2" s="1"/>
  <c r="H382" i="2"/>
  <c r="H341" i="2"/>
  <c r="H236" i="2"/>
  <c r="H215" i="2"/>
  <c r="H214" i="2" s="1"/>
  <c r="H213" i="2" s="1"/>
  <c r="H212" i="2" s="1"/>
  <c r="H211" i="2" s="1"/>
  <c r="H168" i="2"/>
  <c r="H167" i="2" s="1"/>
  <c r="H166" i="2" s="1"/>
  <c r="H124" i="2"/>
  <c r="H123" i="2" s="1"/>
  <c r="H122" i="2" s="1"/>
  <c r="H121" i="2" s="1"/>
  <c r="H120" i="2" s="1"/>
  <c r="H119" i="2" s="1"/>
  <c r="H118" i="2" s="1"/>
  <c r="H92" i="2"/>
  <c r="H89" i="2" s="1"/>
  <c r="H88" i="2" s="1"/>
  <c r="H76" i="2"/>
  <c r="K76" i="2" s="1"/>
  <c r="K74" i="2"/>
  <c r="H34" i="2"/>
  <c r="H37" i="2"/>
  <c r="H16" i="2"/>
  <c r="H15" i="2" s="1"/>
  <c r="H14" i="2" s="1"/>
  <c r="H13" i="2" s="1"/>
  <c r="H885" i="2"/>
  <c r="H883" i="2"/>
  <c r="H880" i="2"/>
  <c r="H875" i="2"/>
  <c r="H874" i="2" s="1"/>
  <c r="H873" i="2" s="1"/>
  <c r="H872" i="2" s="1"/>
  <c r="H868" i="2"/>
  <c r="H867" i="2" s="1"/>
  <c r="H866" i="2" s="1"/>
  <c r="H864" i="2" s="1"/>
  <c r="H863" i="2" s="1"/>
  <c r="H859" i="2"/>
  <c r="H858" i="2" s="1"/>
  <c r="H844" i="2"/>
  <c r="H843" i="2" s="1"/>
  <c r="H842" i="2" s="1"/>
  <c r="H841" i="2" s="1"/>
  <c r="H840" i="2" s="1"/>
  <c r="H839" i="2" s="1"/>
  <c r="H838" i="2" s="1"/>
  <c r="H836" i="2"/>
  <c r="H835" i="2" s="1"/>
  <c r="H834" i="2" s="1"/>
  <c r="H833" i="2" s="1"/>
  <c r="H832" i="2" s="1"/>
  <c r="H831" i="2" s="1"/>
  <c r="H827" i="2"/>
  <c r="H816" i="2"/>
  <c r="H815" i="2" s="1"/>
  <c r="H814" i="2" s="1"/>
  <c r="H811" i="2"/>
  <c r="H800" i="2"/>
  <c r="H799" i="2" s="1"/>
  <c r="H798" i="2" s="1"/>
  <c r="H797" i="2" s="1"/>
  <c r="H791" i="2"/>
  <c r="H790" i="2" s="1"/>
  <c r="H786" i="2"/>
  <c r="H785" i="2" s="1"/>
  <c r="H782" i="2"/>
  <c r="H780" i="2"/>
  <c r="H768" i="2"/>
  <c r="K768" i="2" s="1"/>
  <c r="H766" i="2"/>
  <c r="H763" i="2"/>
  <c r="H762" i="2" s="1"/>
  <c r="H754" i="2"/>
  <c r="H753" i="2" s="1"/>
  <c r="H752" i="2" s="1"/>
  <c r="H751" i="2" s="1"/>
  <c r="H750" i="2" s="1"/>
  <c r="H730" i="2"/>
  <c r="H729" i="2" s="1"/>
  <c r="H728" i="2" s="1"/>
  <c r="H727" i="2" s="1"/>
  <c r="H726" i="2" s="1"/>
  <c r="H725" i="2" s="1"/>
  <c r="H721" i="2"/>
  <c r="H720" i="2" s="1"/>
  <c r="H717" i="2"/>
  <c r="H716" i="2" s="1"/>
  <c r="H713" i="2"/>
  <c r="H712" i="2" s="1"/>
  <c r="H704" i="2"/>
  <c r="H703" i="2" s="1"/>
  <c r="H702" i="2" s="1"/>
  <c r="H699" i="2"/>
  <c r="H698" i="2" s="1"/>
  <c r="H696" i="2"/>
  <c r="H694" i="2"/>
  <c r="H686" i="2"/>
  <c r="H685" i="2" s="1"/>
  <c r="H684" i="2" s="1"/>
  <c r="H683" i="2" s="1"/>
  <c r="H682" i="2" s="1"/>
  <c r="H679" i="2"/>
  <c r="H678" i="2"/>
  <c r="H675" i="2"/>
  <c r="H672" i="2"/>
  <c r="H638" i="2"/>
  <c r="H636" i="2"/>
  <c r="H616" i="2"/>
  <c r="H615" i="2" s="1"/>
  <c r="H614" i="2" s="1"/>
  <c r="H597" i="2"/>
  <c r="H595" i="2"/>
  <c r="H588" i="2"/>
  <c r="H587" i="2" s="1"/>
  <c r="H586" i="2" s="1"/>
  <c r="H575" i="2"/>
  <c r="H561" i="2"/>
  <c r="H560" i="2" s="1"/>
  <c r="H559" i="2" s="1"/>
  <c r="H557" i="2"/>
  <c r="H556" i="2" s="1"/>
  <c r="H552" i="2"/>
  <c r="H548" i="2"/>
  <c r="H546" i="2"/>
  <c r="H544" i="2"/>
  <c r="K544" i="2" s="1"/>
  <c r="H535" i="2"/>
  <c r="H523" i="2"/>
  <c r="H522" i="2" s="1"/>
  <c r="H520" i="2"/>
  <c r="H519" i="2" s="1"/>
  <c r="H518" i="2" s="1"/>
  <c r="H516" i="2"/>
  <c r="H515" i="2" s="1"/>
  <c r="H513" i="2"/>
  <c r="H510" i="2"/>
  <c r="H508" i="2"/>
  <c r="H499" i="2"/>
  <c r="H498" i="2" s="1"/>
  <c r="H497" i="2" s="1"/>
  <c r="H496" i="2" s="1"/>
  <c r="H495" i="2" s="1"/>
  <c r="H494" i="2" s="1"/>
  <c r="H491" i="2"/>
  <c r="H490" i="2" s="1"/>
  <c r="H489" i="2" s="1"/>
  <c r="H488" i="2" s="1"/>
  <c r="H487" i="2" s="1"/>
  <c r="H485" i="2"/>
  <c r="K485" i="2" s="1"/>
  <c r="H477" i="2"/>
  <c r="H471" i="2"/>
  <c r="H470" i="2" s="1"/>
  <c r="H469" i="2" s="1"/>
  <c r="H467" i="2"/>
  <c r="K467" i="2" s="1"/>
  <c r="H442" i="2"/>
  <c r="H437" i="2"/>
  <c r="H436" i="2"/>
  <c r="H435" i="2" s="1"/>
  <c r="H434" i="2" s="1"/>
  <c r="H433" i="2" s="1"/>
  <c r="H432" i="2" s="1"/>
  <c r="H419" i="2"/>
  <c r="H418" i="2" s="1"/>
  <c r="H413" i="2"/>
  <c r="H412" i="2" s="1"/>
  <c r="H409" i="2"/>
  <c r="H390" i="2"/>
  <c r="H377" i="2"/>
  <c r="H372" i="2"/>
  <c r="H366" i="2"/>
  <c r="K366" i="2" s="1"/>
  <c r="H365" i="2"/>
  <c r="H359" i="2"/>
  <c r="H349" i="2"/>
  <c r="H346" i="2"/>
  <c r="H334" i="2"/>
  <c r="H333" i="2" s="1"/>
  <c r="H328" i="2"/>
  <c r="H322" i="2"/>
  <c r="K322" i="2" s="1"/>
  <c r="H321" i="2"/>
  <c r="K321" i="2" s="1"/>
  <c r="H304" i="2"/>
  <c r="H291" i="2"/>
  <c r="H290" i="2" s="1"/>
  <c r="H287" i="2"/>
  <c r="H286" i="2" s="1"/>
  <c r="H277" i="2"/>
  <c r="H275" i="2"/>
  <c r="H271" i="2"/>
  <c r="H270" i="2" s="1"/>
  <c r="H267" i="2" s="1"/>
  <c r="H263" i="2"/>
  <c r="H262" i="2" s="1"/>
  <c r="H261" i="2" s="1"/>
  <c r="H259" i="2"/>
  <c r="H246" i="2"/>
  <c r="H245" i="2" s="1"/>
  <c r="H244" i="2" s="1"/>
  <c r="H242" i="2"/>
  <c r="H238" i="2"/>
  <c r="H234" i="2"/>
  <c r="H231" i="2"/>
  <c r="H230" i="2"/>
  <c r="H224" i="2"/>
  <c r="H221" i="2"/>
  <c r="H209" i="2"/>
  <c r="H208" i="2" s="1"/>
  <c r="H207" i="2" s="1"/>
  <c r="H204" i="2"/>
  <c r="H203" i="2" s="1"/>
  <c r="H202" i="2" s="1"/>
  <c r="H201" i="2" s="1"/>
  <c r="H192" i="2"/>
  <c r="H189" i="2"/>
  <c r="H181" i="2"/>
  <c r="H180" i="2" s="1"/>
  <c r="H172" i="2"/>
  <c r="H161" i="2"/>
  <c r="H160" i="2" s="1"/>
  <c r="H150" i="2"/>
  <c r="K150" i="2" s="1"/>
  <c r="H144" i="2"/>
  <c r="H143" i="2" s="1"/>
  <c r="H142" i="2" s="1"/>
  <c r="H141" i="2" s="1"/>
  <c r="H136" i="2"/>
  <c r="H131" i="2" s="1"/>
  <c r="H130" i="2" s="1"/>
  <c r="H129" i="2" s="1"/>
  <c r="H128" i="2" s="1"/>
  <c r="H111" i="2"/>
  <c r="H109" i="2"/>
  <c r="H103" i="2"/>
  <c r="H98" i="2"/>
  <c r="H97" i="2" s="1"/>
  <c r="H96" i="2" s="1"/>
  <c r="H78" i="2"/>
  <c r="H66" i="2"/>
  <c r="H65" i="2" s="1"/>
  <c r="H64" i="2" s="1"/>
  <c r="H63" i="2" s="1"/>
  <c r="H62" i="2" s="1"/>
  <c r="H60" i="2"/>
  <c r="H59" i="2" s="1"/>
  <c r="H58" i="2" s="1"/>
  <c r="H54" i="2"/>
  <c r="H51" i="2"/>
  <c r="H27" i="2"/>
  <c r="H26" i="2" s="1"/>
  <c r="H25" i="2" s="1"/>
  <c r="H775" i="2" l="1"/>
  <c r="H364" i="2"/>
  <c r="K364" i="2" s="1"/>
  <c r="K365" i="2"/>
  <c r="H389" i="2"/>
  <c r="K389" i="2" s="1"/>
  <c r="K390" i="2"/>
  <c r="H327" i="2"/>
  <c r="K327" i="2" s="1"/>
  <c r="K328" i="2"/>
  <c r="K341" i="2"/>
  <c r="H338" i="2"/>
  <c r="H102" i="2"/>
  <c r="H101" i="2" s="1"/>
  <c r="K382" i="2"/>
  <c r="H12" i="2"/>
  <c r="H11" i="2" s="1"/>
  <c r="H255" i="2"/>
  <c r="H254" i="2" s="1"/>
  <c r="H663" i="2"/>
  <c r="H662" i="2" s="1"/>
  <c r="H580" i="2"/>
  <c r="H579" i="2" s="1"/>
  <c r="H578" i="2" s="1"/>
  <c r="H274" i="2"/>
  <c r="H303" i="2"/>
  <c r="H302" i="2" s="1"/>
  <c r="H301" i="2" s="1"/>
  <c r="H300" i="2" s="1"/>
  <c r="H285" i="2" s="1"/>
  <c r="H348" i="2"/>
  <c r="H345" i="2" s="1"/>
  <c r="H466" i="2"/>
  <c r="H465" i="2" s="1"/>
  <c r="H464" i="2" s="1"/>
  <c r="H463" i="2" s="1"/>
  <c r="H594" i="2"/>
  <c r="H593" i="2" s="1"/>
  <c r="H592" i="2" s="1"/>
  <c r="H591" i="2" s="1"/>
  <c r="H590" i="2" s="1"/>
  <c r="H404" i="2"/>
  <c r="K404" i="2" s="1"/>
  <c r="H740" i="2"/>
  <c r="K741" i="2"/>
  <c r="H484" i="2"/>
  <c r="H441" i="2"/>
  <c r="H358" i="2"/>
  <c r="H357" i="2" s="1"/>
  <c r="K359" i="2"/>
  <c r="H573" i="2"/>
  <c r="H765" i="2"/>
  <c r="H534" i="2"/>
  <c r="H850" i="2"/>
  <c r="H849" i="2" s="1"/>
  <c r="H848" i="2" s="1"/>
  <c r="H847" i="2" s="1"/>
  <c r="H846" i="2" s="1"/>
  <c r="H805" i="2"/>
  <c r="H804" i="2" s="1"/>
  <c r="H879" i="2"/>
  <c r="H878" i="2" s="1"/>
  <c r="H877" i="2" s="1"/>
  <c r="H862" i="2" s="1"/>
  <c r="H861" i="2" s="1"/>
  <c r="H693" i="2"/>
  <c r="H692" i="2" s="1"/>
  <c r="H691" i="2" s="1"/>
  <c r="H690" i="2" s="1"/>
  <c r="H689" i="2" s="1"/>
  <c r="H33" i="2"/>
  <c r="H32" i="2" s="1"/>
  <c r="H24" i="2" s="1"/>
  <c r="H623" i="2"/>
  <c r="H622" i="2" s="1"/>
  <c r="H671" i="2"/>
  <c r="H670" i="2" s="1"/>
  <c r="H635" i="2"/>
  <c r="H634" i="2" s="1"/>
  <c r="H543" i="2"/>
  <c r="H507" i="2"/>
  <c r="H506" i="2" s="1"/>
  <c r="H505" i="2" s="1"/>
  <c r="H504" i="2" s="1"/>
  <c r="H503" i="2" s="1"/>
  <c r="H476" i="2"/>
  <c r="H408" i="2"/>
  <c r="H229" i="2"/>
  <c r="H220" i="2" s="1"/>
  <c r="H219" i="2" s="1"/>
  <c r="H218" i="2" s="1"/>
  <c r="H217" i="2" s="1"/>
  <c r="H188" i="2"/>
  <c r="H187" i="2" s="1"/>
  <c r="H186" i="2" s="1"/>
  <c r="H185" i="2" s="1"/>
  <c r="H147" i="2"/>
  <c r="H146" i="2" s="1"/>
  <c r="H140" i="2" s="1"/>
  <c r="H139" i="2" s="1"/>
  <c r="H73" i="2"/>
  <c r="H50" i="2"/>
  <c r="H711" i="2"/>
  <c r="H710" i="2" s="1"/>
  <c r="H709" i="2" s="1"/>
  <c r="H708" i="2" s="1"/>
  <c r="H159" i="2"/>
  <c r="H158" i="2" s="1"/>
  <c r="H157" i="2" s="1"/>
  <c r="H784" i="2"/>
  <c r="H823" i="2"/>
  <c r="H822" i="2" s="1"/>
  <c r="H821" i="2" s="1"/>
  <c r="H820" i="2" s="1"/>
  <c r="H819" i="2" s="1"/>
  <c r="H818" i="2" s="1"/>
  <c r="H319" i="2"/>
  <c r="K319" i="2" s="1"/>
  <c r="H865" i="2"/>
  <c r="F741" i="2"/>
  <c r="F740" i="2" s="1"/>
  <c r="F739" i="2" s="1"/>
  <c r="F733" i="2" s="1"/>
  <c r="F732" i="2" s="1"/>
  <c r="H796" i="2" l="1"/>
  <c r="H795" i="2" s="1"/>
  <c r="H318" i="2"/>
  <c r="H284" i="2"/>
  <c r="H72" i="2"/>
  <c r="H71" i="2" s="1"/>
  <c r="H70" i="2" s="1"/>
  <c r="H69" i="2" s="1"/>
  <c r="H371" i="2"/>
  <c r="H370" i="2" s="1"/>
  <c r="H363" i="2" s="1"/>
  <c r="H362" i="2" s="1"/>
  <c r="H361" i="2" s="1"/>
  <c r="H657" i="2"/>
  <c r="H656" i="2" s="1"/>
  <c r="H655" i="2" s="1"/>
  <c r="H654" i="2" s="1"/>
  <c r="H266" i="2"/>
  <c r="H253" i="2" s="1"/>
  <c r="H252" i="2" s="1"/>
  <c r="H184" i="2" s="1"/>
  <c r="H533" i="2"/>
  <c r="H475" i="2"/>
  <c r="H474" i="2" s="1"/>
  <c r="H473" i="2" s="1"/>
  <c r="H455" i="2" s="1"/>
  <c r="H337" i="2"/>
  <c r="H621" i="2"/>
  <c r="H613" i="2" s="1"/>
  <c r="H612" i="2" s="1"/>
  <c r="H761" i="2"/>
  <c r="H760" i="2" s="1"/>
  <c r="H759" i="2" s="1"/>
  <c r="H758" i="2" s="1"/>
  <c r="H564" i="2"/>
  <c r="H563" i="2" s="1"/>
  <c r="H739" i="2"/>
  <c r="K740" i="2"/>
  <c r="H431" i="2"/>
  <c r="H430" i="2" s="1"/>
  <c r="G740" i="2"/>
  <c r="J741" i="2"/>
  <c r="H449" i="2"/>
  <c r="H23" i="2"/>
  <c r="H22" i="2" s="1"/>
  <c r="H127" i="2"/>
  <c r="H757" i="2" l="1"/>
  <c r="H317" i="2"/>
  <c r="K317" i="2" s="1"/>
  <c r="K318" i="2"/>
  <c r="H448" i="2"/>
  <c r="K449" i="2"/>
  <c r="H316" i="2"/>
  <c r="H315" i="2" s="1"/>
  <c r="H314" i="2" s="1"/>
  <c r="H283" i="2" s="1"/>
  <c r="H532" i="2"/>
  <c r="H531" i="2" s="1"/>
  <c r="H530" i="2" s="1"/>
  <c r="H502" i="2" s="1"/>
  <c r="H493" i="2" s="1"/>
  <c r="G739" i="2"/>
  <c r="J740" i="2"/>
  <c r="H733" i="2"/>
  <c r="K739" i="2"/>
  <c r="H10" i="2"/>
  <c r="F168" i="2"/>
  <c r="I169" i="2"/>
  <c r="G169" i="2"/>
  <c r="G168" i="2" s="1"/>
  <c r="G167" i="2" s="1"/>
  <c r="H447" i="2" l="1"/>
  <c r="K447" i="2" s="1"/>
  <c r="K448" i="2"/>
  <c r="H732" i="2"/>
  <c r="K733" i="2"/>
  <c r="I168" i="2"/>
  <c r="J169" i="2"/>
  <c r="K169" i="2"/>
  <c r="G733" i="2"/>
  <c r="J739" i="2"/>
  <c r="I868" i="2"/>
  <c r="G868" i="2"/>
  <c r="I851" i="2"/>
  <c r="I853" i="2"/>
  <c r="I856" i="2"/>
  <c r="G766" i="2"/>
  <c r="I844" i="2"/>
  <c r="G844" i="2"/>
  <c r="I816" i="2"/>
  <c r="G816" i="2"/>
  <c r="G815" i="2" s="1"/>
  <c r="G814" i="2" s="1"/>
  <c r="I809" i="2"/>
  <c r="I800" i="2"/>
  <c r="G800" i="2"/>
  <c r="I791" i="2"/>
  <c r="G791" i="2"/>
  <c r="I786" i="2"/>
  <c r="I785" i="2" s="1"/>
  <c r="G786" i="2"/>
  <c r="G785" i="2" s="1"/>
  <c r="I780" i="2"/>
  <c r="K780" i="2" s="1"/>
  <c r="G780" i="2"/>
  <c r="I773" i="2"/>
  <c r="G768" i="2"/>
  <c r="J768" i="2" s="1"/>
  <c r="I766" i="2"/>
  <c r="I765" i="2" s="1"/>
  <c r="I763" i="2"/>
  <c r="G763" i="2"/>
  <c r="I730" i="2"/>
  <c r="G730" i="2"/>
  <c r="G552" i="2"/>
  <c r="I668" i="2"/>
  <c r="G668" i="2"/>
  <c r="G660" i="2"/>
  <c r="I660" i="2"/>
  <c r="H9" i="2" l="1"/>
  <c r="J766" i="2"/>
  <c r="K766" i="2"/>
  <c r="J780" i="2"/>
  <c r="G732" i="2"/>
  <c r="J732" i="2" s="1"/>
  <c r="J733" i="2"/>
  <c r="J660" i="2"/>
  <c r="K660" i="2"/>
  <c r="J763" i="2"/>
  <c r="K763" i="2"/>
  <c r="J791" i="2"/>
  <c r="K791" i="2"/>
  <c r="J807" i="2"/>
  <c r="K807" i="2"/>
  <c r="J844" i="2"/>
  <c r="K844" i="2"/>
  <c r="J851" i="2"/>
  <c r="K851" i="2"/>
  <c r="J168" i="2"/>
  <c r="K168" i="2"/>
  <c r="J668" i="2"/>
  <c r="K668" i="2"/>
  <c r="K773" i="2"/>
  <c r="J809" i="2"/>
  <c r="K809" i="2"/>
  <c r="J853" i="2"/>
  <c r="K853" i="2"/>
  <c r="J730" i="2"/>
  <c r="K730" i="2"/>
  <c r="J786" i="2"/>
  <c r="K786" i="2"/>
  <c r="J800" i="2"/>
  <c r="K800" i="2"/>
  <c r="I815" i="2"/>
  <c r="J816" i="2"/>
  <c r="K816" i="2"/>
  <c r="J856" i="2"/>
  <c r="K856" i="2"/>
  <c r="J868" i="2"/>
  <c r="K868" i="2"/>
  <c r="K732" i="2"/>
  <c r="H724" i="2"/>
  <c r="H707" i="2" s="1"/>
  <c r="I694" i="2"/>
  <c r="G694" i="2"/>
  <c r="F699" i="2"/>
  <c r="I687" i="2"/>
  <c r="G687" i="2"/>
  <c r="I666" i="2"/>
  <c r="G666" i="2"/>
  <c r="I664" i="2"/>
  <c r="I652" i="2"/>
  <c r="I648" i="2"/>
  <c r="I646" i="2"/>
  <c r="I636" i="2"/>
  <c r="K636" i="2" s="1"/>
  <c r="G636" i="2"/>
  <c r="I628" i="2"/>
  <c r="I624" i="2"/>
  <c r="I597" i="2"/>
  <c r="G597" i="2"/>
  <c r="I595" i="2"/>
  <c r="G575" i="2"/>
  <c r="I557" i="2"/>
  <c r="G557" i="2"/>
  <c r="G556" i="2" s="1"/>
  <c r="I552" i="2"/>
  <c r="I550" i="2"/>
  <c r="I540" i="2"/>
  <c r="I535" i="2"/>
  <c r="G535" i="2"/>
  <c r="G510" i="2"/>
  <c r="I508" i="2"/>
  <c r="G508" i="2"/>
  <c r="H887" i="2" l="1"/>
  <c r="D17" i="5" s="1"/>
  <c r="J535" i="2"/>
  <c r="K535" i="2"/>
  <c r="J595" i="2"/>
  <c r="K595" i="2"/>
  <c r="J646" i="2"/>
  <c r="K646" i="2"/>
  <c r="J664" i="2"/>
  <c r="K664" i="2"/>
  <c r="J687" i="2"/>
  <c r="K687" i="2"/>
  <c r="J552" i="2"/>
  <c r="K552" i="2"/>
  <c r="J624" i="2"/>
  <c r="K624" i="2"/>
  <c r="J636" i="2"/>
  <c r="J550" i="2"/>
  <c r="K550" i="2"/>
  <c r="G573" i="2"/>
  <c r="J573" i="2" s="1"/>
  <c r="J575" i="2"/>
  <c r="J597" i="2"/>
  <c r="K597" i="2"/>
  <c r="J652" i="2"/>
  <c r="K652" i="2"/>
  <c r="J666" i="2"/>
  <c r="K666" i="2"/>
  <c r="J508" i="2"/>
  <c r="K508" i="2"/>
  <c r="J540" i="2"/>
  <c r="K540" i="2"/>
  <c r="I556" i="2"/>
  <c r="J557" i="2"/>
  <c r="K557" i="2"/>
  <c r="J628" i="2"/>
  <c r="K628" i="2"/>
  <c r="J648" i="2"/>
  <c r="K648" i="2"/>
  <c r="I814" i="2"/>
  <c r="J815" i="2"/>
  <c r="K815" i="2"/>
  <c r="J626" i="2"/>
  <c r="K626" i="2"/>
  <c r="J694" i="2"/>
  <c r="K694" i="2"/>
  <c r="I663" i="2"/>
  <c r="I662" i="2" s="1"/>
  <c r="G485" i="2"/>
  <c r="J485" i="2" s="1"/>
  <c r="I296" i="2"/>
  <c r="I256" i="2"/>
  <c r="G275" i="2"/>
  <c r="J275" i="2" s="1"/>
  <c r="I144" i="2"/>
  <c r="G144" i="2"/>
  <c r="G143" i="2" s="1"/>
  <c r="G142" i="2" s="1"/>
  <c r="G141" i="2" s="1"/>
  <c r="I16" i="2"/>
  <c r="I99" i="2"/>
  <c r="I92" i="2"/>
  <c r="I51" i="2"/>
  <c r="G51" i="2"/>
  <c r="F51" i="2"/>
  <c r="I491" i="2"/>
  <c r="G480" i="2"/>
  <c r="G467" i="2"/>
  <c r="J467" i="2" s="1"/>
  <c r="I461" i="2"/>
  <c r="G451" i="2"/>
  <c r="G450" i="2" s="1"/>
  <c r="G442" i="2"/>
  <c r="F442" i="2"/>
  <c r="F441" i="2" s="1"/>
  <c r="J51" i="2" l="1"/>
  <c r="J491" i="2"/>
  <c r="K491" i="2"/>
  <c r="J92" i="2"/>
  <c r="K92" i="2"/>
  <c r="I143" i="2"/>
  <c r="J144" i="2"/>
  <c r="K144" i="2"/>
  <c r="J814" i="2"/>
  <c r="K814" i="2"/>
  <c r="J461" i="2"/>
  <c r="K461" i="2"/>
  <c r="J296" i="2"/>
  <c r="K296" i="2"/>
  <c r="J556" i="2"/>
  <c r="K556" i="2"/>
  <c r="J450" i="2"/>
  <c r="J451" i="2"/>
  <c r="J480" i="2"/>
  <c r="K480" i="2"/>
  <c r="J16" i="2"/>
  <c r="K16" i="2"/>
  <c r="J256" i="2"/>
  <c r="K256" i="2"/>
  <c r="G441" i="2"/>
  <c r="J441" i="2" s="1"/>
  <c r="J442" i="2"/>
  <c r="J99" i="2"/>
  <c r="K99" i="2"/>
  <c r="K663" i="2"/>
  <c r="G366" i="2"/>
  <c r="J366" i="2" s="1"/>
  <c r="G349" i="2"/>
  <c r="I346" i="2"/>
  <c r="G346" i="2"/>
  <c r="I335" i="2"/>
  <c r="G328" i="2"/>
  <c r="G327" i="2" s="1"/>
  <c r="G322" i="2"/>
  <c r="J322" i="2" s="1"/>
  <c r="I294" i="2"/>
  <c r="G271" i="2"/>
  <c r="G270" i="2" s="1"/>
  <c r="G267" i="2" s="1"/>
  <c r="I236" i="2"/>
  <c r="K236" i="2" s="1"/>
  <c r="I215" i="2"/>
  <c r="I172" i="2"/>
  <c r="G172" i="2"/>
  <c r="G150" i="2"/>
  <c r="J150" i="2" s="1"/>
  <c r="I136" i="2"/>
  <c r="I124" i="2"/>
  <c r="I85" i="2"/>
  <c r="I84" i="2" s="1"/>
  <c r="I79" i="2"/>
  <c r="I45" i="2"/>
  <c r="I34" i="2"/>
  <c r="I37" i="2"/>
  <c r="I27" i="2"/>
  <c r="G27" i="2"/>
  <c r="G26" i="2" s="1"/>
  <c r="G25" i="2" s="1"/>
  <c r="I885" i="2"/>
  <c r="G885" i="2"/>
  <c r="I883" i="2"/>
  <c r="G883" i="2"/>
  <c r="I880" i="2"/>
  <c r="G880" i="2"/>
  <c r="I875" i="2"/>
  <c r="G875" i="2"/>
  <c r="G874" i="2" s="1"/>
  <c r="G873" i="2" s="1"/>
  <c r="G872" i="2" s="1"/>
  <c r="I867" i="2"/>
  <c r="G867" i="2"/>
  <c r="G866" i="2" s="1"/>
  <c r="I859" i="2"/>
  <c r="G859" i="2"/>
  <c r="G858" i="2" s="1"/>
  <c r="I850" i="2"/>
  <c r="G850" i="2"/>
  <c r="I843" i="2"/>
  <c r="G843" i="2"/>
  <c r="G842" i="2" s="1"/>
  <c r="G841" i="2" s="1"/>
  <c r="G840" i="2" s="1"/>
  <c r="G839" i="2" s="1"/>
  <c r="G838" i="2" s="1"/>
  <c r="I836" i="2"/>
  <c r="K836" i="2" s="1"/>
  <c r="G836" i="2"/>
  <c r="G835" i="2" s="1"/>
  <c r="G834" i="2" s="1"/>
  <c r="G833" i="2" s="1"/>
  <c r="G832" i="2" s="1"/>
  <c r="G831" i="2" s="1"/>
  <c r="I828" i="2"/>
  <c r="G828" i="2"/>
  <c r="G827" i="2" s="1"/>
  <c r="I811" i="2"/>
  <c r="G811" i="2"/>
  <c r="I806" i="2"/>
  <c r="G806" i="2"/>
  <c r="I799" i="2"/>
  <c r="G799" i="2"/>
  <c r="G798" i="2" s="1"/>
  <c r="G797" i="2" s="1"/>
  <c r="I790" i="2"/>
  <c r="G790" i="2"/>
  <c r="I782" i="2"/>
  <c r="K782" i="2" s="1"/>
  <c r="G782" i="2"/>
  <c r="G777" i="2"/>
  <c r="J777" i="2" s="1"/>
  <c r="G776" i="2"/>
  <c r="G774" i="2"/>
  <c r="J774" i="2" s="1"/>
  <c r="I772" i="2"/>
  <c r="G773" i="2"/>
  <c r="G765" i="2"/>
  <c r="I762" i="2"/>
  <c r="G762" i="2"/>
  <c r="I754" i="2"/>
  <c r="K754" i="2" s="1"/>
  <c r="G754" i="2"/>
  <c r="G753" i="2" s="1"/>
  <c r="G752" i="2" s="1"/>
  <c r="G751" i="2" s="1"/>
  <c r="I729" i="2"/>
  <c r="G729" i="2"/>
  <c r="G728" i="2" s="1"/>
  <c r="I721" i="2"/>
  <c r="K721" i="2" s="1"/>
  <c r="G721" i="2"/>
  <c r="G720" i="2" s="1"/>
  <c r="I717" i="2"/>
  <c r="K717" i="2" s="1"/>
  <c r="G717" i="2"/>
  <c r="G716" i="2" s="1"/>
  <c r="I713" i="2"/>
  <c r="K713" i="2" s="1"/>
  <c r="G713" i="2"/>
  <c r="G712" i="2" s="1"/>
  <c r="I704" i="2"/>
  <c r="K704" i="2" s="1"/>
  <c r="G706" i="2"/>
  <c r="I699" i="2"/>
  <c r="G698" i="2"/>
  <c r="I696" i="2"/>
  <c r="G697" i="2"/>
  <c r="I686" i="2"/>
  <c r="G686" i="2"/>
  <c r="G685" i="2" s="1"/>
  <c r="G684" i="2" s="1"/>
  <c r="G683" i="2" s="1"/>
  <c r="G682" i="2" s="1"/>
  <c r="G679" i="2"/>
  <c r="J679" i="2" s="1"/>
  <c r="G678" i="2"/>
  <c r="J678" i="2" s="1"/>
  <c r="I675" i="2"/>
  <c r="G675" i="2"/>
  <c r="I672" i="2"/>
  <c r="G672" i="2"/>
  <c r="G663" i="2"/>
  <c r="G662" i="2" s="1"/>
  <c r="I659" i="2"/>
  <c r="G659" i="2"/>
  <c r="G658" i="2" s="1"/>
  <c r="I651" i="2"/>
  <c r="G651" i="2"/>
  <c r="G650" i="2" s="1"/>
  <c r="I645" i="2"/>
  <c r="G645" i="2"/>
  <c r="G644" i="2" s="1"/>
  <c r="I623" i="2"/>
  <c r="G623" i="2"/>
  <c r="G622" i="2" s="1"/>
  <c r="G616" i="2"/>
  <c r="G615" i="2" s="1"/>
  <c r="G614" i="2" s="1"/>
  <c r="I638" i="2"/>
  <c r="K638" i="2" s="1"/>
  <c r="G638" i="2"/>
  <c r="G635" i="2" s="1"/>
  <c r="G634" i="2" s="1"/>
  <c r="I594" i="2"/>
  <c r="G594" i="2"/>
  <c r="G593" i="2" s="1"/>
  <c r="I588" i="2"/>
  <c r="K588" i="2" s="1"/>
  <c r="G588" i="2"/>
  <c r="G587" i="2" s="1"/>
  <c r="G586" i="2" s="1"/>
  <c r="G582" i="2"/>
  <c r="G568" i="2"/>
  <c r="I567" i="2"/>
  <c r="K567" i="2" s="1"/>
  <c r="G567" i="2"/>
  <c r="I561" i="2"/>
  <c r="G561" i="2"/>
  <c r="G560" i="2" s="1"/>
  <c r="G559" i="2" s="1"/>
  <c r="I548" i="2"/>
  <c r="G548" i="2"/>
  <c r="I546" i="2"/>
  <c r="G546" i="2"/>
  <c r="I539" i="2"/>
  <c r="G539" i="2"/>
  <c r="I537" i="2"/>
  <c r="G537" i="2"/>
  <c r="I528" i="2"/>
  <c r="K528" i="2" s="1"/>
  <c r="G528" i="2"/>
  <c r="G525" i="2"/>
  <c r="G524" i="2"/>
  <c r="I520" i="2"/>
  <c r="G520" i="2"/>
  <c r="G519" i="2" s="1"/>
  <c r="G518" i="2" s="1"/>
  <c r="I516" i="2"/>
  <c r="K516" i="2" s="1"/>
  <c r="G516" i="2"/>
  <c r="G515" i="2" s="1"/>
  <c r="I513" i="2"/>
  <c r="G513" i="2"/>
  <c r="I510" i="2"/>
  <c r="I499" i="2"/>
  <c r="G499" i="2"/>
  <c r="G498" i="2" s="1"/>
  <c r="G497" i="2" s="1"/>
  <c r="G496" i="2" s="1"/>
  <c r="G495" i="2" s="1"/>
  <c r="G494" i="2" s="1"/>
  <c r="I490" i="2"/>
  <c r="G490" i="2"/>
  <c r="G489" i="2" s="1"/>
  <c r="G488" i="2" s="1"/>
  <c r="G487" i="2" s="1"/>
  <c r="I484" i="2"/>
  <c r="K484" i="2" s="1"/>
  <c r="G484" i="2"/>
  <c r="G479" i="2"/>
  <c r="I477" i="2"/>
  <c r="G477" i="2"/>
  <c r="I471" i="2"/>
  <c r="K471" i="2" s="1"/>
  <c r="G471" i="2"/>
  <c r="G470" i="2" s="1"/>
  <c r="G469" i="2" s="1"/>
  <c r="I466" i="2"/>
  <c r="K466" i="2" s="1"/>
  <c r="G466" i="2"/>
  <c r="G465" i="2" s="1"/>
  <c r="I460" i="2"/>
  <c r="G460" i="2"/>
  <c r="G459" i="2" s="1"/>
  <c r="G458" i="2" s="1"/>
  <c r="G457" i="2" s="1"/>
  <c r="G456" i="2" s="1"/>
  <c r="G437" i="2"/>
  <c r="G436" i="2"/>
  <c r="I419" i="2"/>
  <c r="G419" i="2"/>
  <c r="G418" i="2" s="1"/>
  <c r="G413" i="2"/>
  <c r="G412" i="2" s="1"/>
  <c r="I409" i="2"/>
  <c r="I373" i="2"/>
  <c r="K373" i="2" s="1"/>
  <c r="G372" i="2"/>
  <c r="G365" i="2"/>
  <c r="G364" i="2" s="1"/>
  <c r="J364" i="2" s="1"/>
  <c r="I358" i="2"/>
  <c r="G359" i="2"/>
  <c r="I338" i="2"/>
  <c r="G338" i="2"/>
  <c r="G334" i="2"/>
  <c r="G333" i="2" s="1"/>
  <c r="G321" i="2"/>
  <c r="I303" i="2"/>
  <c r="G304" i="2"/>
  <c r="J304" i="2" s="1"/>
  <c r="G290" i="2"/>
  <c r="I287" i="2"/>
  <c r="G286" i="2"/>
  <c r="G280" i="2"/>
  <c r="G278" i="2" s="1"/>
  <c r="G277" i="2" s="1"/>
  <c r="I274" i="2"/>
  <c r="G274" i="2"/>
  <c r="I271" i="2"/>
  <c r="I263" i="2"/>
  <c r="K263" i="2" s="1"/>
  <c r="G263" i="2"/>
  <c r="G262" i="2" s="1"/>
  <c r="G261" i="2" s="1"/>
  <c r="I259" i="2"/>
  <c r="G259" i="2"/>
  <c r="G255" i="2" s="1"/>
  <c r="G254" i="2" s="1"/>
  <c r="I246" i="2"/>
  <c r="K246" i="2" s="1"/>
  <c r="G247" i="2"/>
  <c r="I242" i="2"/>
  <c r="G242" i="2"/>
  <c r="G238" i="2"/>
  <c r="J238" i="2" s="1"/>
  <c r="I234" i="2"/>
  <c r="K234" i="2" s="1"/>
  <c r="G234" i="2"/>
  <c r="I231" i="2"/>
  <c r="K231" i="2" s="1"/>
  <c r="I230" i="2"/>
  <c r="K230" i="2" s="1"/>
  <c r="I224" i="2"/>
  <c r="K224" i="2" s="1"/>
  <c r="G224" i="2"/>
  <c r="I221" i="2"/>
  <c r="G221" i="2"/>
  <c r="G214" i="2"/>
  <c r="G213" i="2" s="1"/>
  <c r="G212" i="2" s="1"/>
  <c r="G211" i="2" s="1"/>
  <c r="I209" i="2"/>
  <c r="G209" i="2"/>
  <c r="G208" i="2" s="1"/>
  <c r="G207" i="2" s="1"/>
  <c r="I204" i="2"/>
  <c r="G204" i="2"/>
  <c r="G203" i="2" s="1"/>
  <c r="G202" i="2" s="1"/>
  <c r="G201" i="2" s="1"/>
  <c r="G200" i="2"/>
  <c r="G198" i="2"/>
  <c r="G194" i="2"/>
  <c r="J194" i="2" s="1"/>
  <c r="G193" i="2"/>
  <c r="J193" i="2" s="1"/>
  <c r="I192" i="2"/>
  <c r="K192" i="2" s="1"/>
  <c r="I189" i="2"/>
  <c r="K189" i="2" s="1"/>
  <c r="G189" i="2"/>
  <c r="I181" i="2"/>
  <c r="G181" i="2"/>
  <c r="G180" i="2" s="1"/>
  <c r="I167" i="2"/>
  <c r="G166" i="2"/>
  <c r="I161" i="2"/>
  <c r="K161" i="2" s="1"/>
  <c r="G161" i="2"/>
  <c r="G160" i="2" s="1"/>
  <c r="G136" i="2"/>
  <c r="G131" i="2" s="1"/>
  <c r="G130" i="2" s="1"/>
  <c r="G129" i="2" s="1"/>
  <c r="G128" i="2" s="1"/>
  <c r="G124" i="2"/>
  <c r="G123" i="2" s="1"/>
  <c r="G122" i="2" s="1"/>
  <c r="G121" i="2" s="1"/>
  <c r="G120" i="2" s="1"/>
  <c r="G119" i="2" s="1"/>
  <c r="G118" i="2" s="1"/>
  <c r="I111" i="2"/>
  <c r="G111" i="2"/>
  <c r="I109" i="2"/>
  <c r="G109" i="2"/>
  <c r="G106" i="2"/>
  <c r="G103" i="2" s="1"/>
  <c r="G102" i="2" s="1"/>
  <c r="I103" i="2"/>
  <c r="I98" i="2"/>
  <c r="G98" i="2"/>
  <c r="G97" i="2" s="1"/>
  <c r="G96" i="2" s="1"/>
  <c r="I89" i="2"/>
  <c r="G89" i="2"/>
  <c r="G88" i="2" s="1"/>
  <c r="G84" i="2"/>
  <c r="G83" i="2" s="1"/>
  <c r="G78" i="2"/>
  <c r="G75" i="2"/>
  <c r="J75" i="2" s="1"/>
  <c r="I73" i="2"/>
  <c r="G74" i="2"/>
  <c r="G68" i="2"/>
  <c r="J68" i="2" s="1"/>
  <c r="I66" i="2"/>
  <c r="G67" i="2"/>
  <c r="J67" i="2" s="1"/>
  <c r="I59" i="2"/>
  <c r="G60" i="2"/>
  <c r="J60" i="2" s="1"/>
  <c r="I54" i="2"/>
  <c r="G54" i="2"/>
  <c r="G50" i="2" s="1"/>
  <c r="G33" i="2"/>
  <c r="G32" i="2" s="1"/>
  <c r="I15" i="2"/>
  <c r="G15" i="2"/>
  <c r="G14" i="2" s="1"/>
  <c r="G13" i="2" s="1"/>
  <c r="F824" i="2"/>
  <c r="J776" i="2" l="1"/>
  <c r="G775" i="2"/>
  <c r="I476" i="2"/>
  <c r="I475" i="2" s="1"/>
  <c r="K477" i="2"/>
  <c r="J45" i="2"/>
  <c r="K45" i="2"/>
  <c r="J54" i="2"/>
  <c r="I102" i="2"/>
  <c r="G592" i="2"/>
  <c r="G591" i="2" s="1"/>
  <c r="G590" i="2" s="1"/>
  <c r="J198" i="2"/>
  <c r="G197" i="2"/>
  <c r="J197" i="2" s="1"/>
  <c r="J200" i="2"/>
  <c r="G199" i="2"/>
  <c r="J199" i="2" s="1"/>
  <c r="G12" i="2"/>
  <c r="G11" i="2" s="1"/>
  <c r="I166" i="2"/>
  <c r="J167" i="2"/>
  <c r="K167" i="2"/>
  <c r="G246" i="2"/>
  <c r="G245" i="2" s="1"/>
  <c r="G244" i="2" s="1"/>
  <c r="J247" i="2"/>
  <c r="J280" i="2"/>
  <c r="G303" i="2"/>
  <c r="J303" i="2" s="1"/>
  <c r="J539" i="2"/>
  <c r="K539" i="2"/>
  <c r="I622" i="2"/>
  <c r="J623" i="2"/>
  <c r="K623" i="2"/>
  <c r="I698" i="2"/>
  <c r="I693" i="2" s="1"/>
  <c r="J699" i="2"/>
  <c r="I58" i="2"/>
  <c r="K103" i="2"/>
  <c r="J242" i="2"/>
  <c r="K242" i="2"/>
  <c r="I255" i="2"/>
  <c r="J259" i="2"/>
  <c r="I277" i="2"/>
  <c r="K278" i="2"/>
  <c r="J352" i="2"/>
  <c r="J365" i="2"/>
  <c r="J436" i="2"/>
  <c r="J477" i="2"/>
  <c r="J484" i="2"/>
  <c r="I775" i="2"/>
  <c r="K775" i="2" s="1"/>
  <c r="J782" i="2"/>
  <c r="J806" i="2"/>
  <c r="K806" i="2"/>
  <c r="J850" i="2"/>
  <c r="K850" i="2"/>
  <c r="G59" i="2"/>
  <c r="G58" i="2" s="1"/>
  <c r="K73" i="2"/>
  <c r="I83" i="2"/>
  <c r="J84" i="2"/>
  <c r="K84" i="2"/>
  <c r="I97" i="2"/>
  <c r="J98" i="2"/>
  <c r="K98" i="2"/>
  <c r="J109" i="2"/>
  <c r="K109" i="2"/>
  <c r="I160" i="2"/>
  <c r="K160" i="2" s="1"/>
  <c r="J161" i="2"/>
  <c r="I180" i="2"/>
  <c r="J181" i="2"/>
  <c r="J221" i="2"/>
  <c r="J274" i="2"/>
  <c r="I286" i="2"/>
  <c r="J287" i="2"/>
  <c r="J328" i="2"/>
  <c r="J409" i="2"/>
  <c r="J513" i="2"/>
  <c r="K513" i="2"/>
  <c r="I519" i="2"/>
  <c r="J520" i="2"/>
  <c r="K520" i="2"/>
  <c r="J525" i="2"/>
  <c r="J537" i="2"/>
  <c r="K537" i="2"/>
  <c r="J544" i="2"/>
  <c r="J548" i="2"/>
  <c r="K548" i="2"/>
  <c r="J567" i="2"/>
  <c r="I580" i="2"/>
  <c r="K580" i="2" s="1"/>
  <c r="I593" i="2"/>
  <c r="I592" i="2" s="1"/>
  <c r="J594" i="2"/>
  <c r="K594" i="2"/>
  <c r="I616" i="2"/>
  <c r="J617" i="2"/>
  <c r="K617" i="2"/>
  <c r="I644" i="2"/>
  <c r="J645" i="2"/>
  <c r="K645" i="2"/>
  <c r="I658" i="2"/>
  <c r="J659" i="2"/>
  <c r="K659" i="2"/>
  <c r="J672" i="2"/>
  <c r="K672" i="2"/>
  <c r="K696" i="2"/>
  <c r="I703" i="2"/>
  <c r="K703" i="2" s="1"/>
  <c r="I716" i="2"/>
  <c r="K716" i="2" s="1"/>
  <c r="J717" i="2"/>
  <c r="I728" i="2"/>
  <c r="J729" i="2"/>
  <c r="K729" i="2"/>
  <c r="J762" i="2"/>
  <c r="K762" i="2"/>
  <c r="K772" i="2"/>
  <c r="J37" i="2"/>
  <c r="K37" i="2"/>
  <c r="J85" i="2"/>
  <c r="K85" i="2"/>
  <c r="I123" i="2"/>
  <c r="J124" i="2"/>
  <c r="K124" i="2"/>
  <c r="G348" i="2"/>
  <c r="J348" i="2" s="1"/>
  <c r="J349" i="2"/>
  <c r="I142" i="2"/>
  <c r="J143" i="2"/>
  <c r="K143" i="2"/>
  <c r="G449" i="2"/>
  <c r="G448" i="2" s="1"/>
  <c r="G447" i="2" s="1"/>
  <c r="J111" i="2"/>
  <c r="K111" i="2"/>
  <c r="J224" i="2"/>
  <c r="J234" i="2"/>
  <c r="I270" i="2"/>
  <c r="I267" i="2" s="1"/>
  <c r="J271" i="2"/>
  <c r="G358" i="2"/>
  <c r="G357" i="2" s="1"/>
  <c r="J359" i="2"/>
  <c r="I523" i="2"/>
  <c r="K523" i="2" s="1"/>
  <c r="J524" i="2"/>
  <c r="J546" i="2"/>
  <c r="K546" i="2"/>
  <c r="I635" i="2"/>
  <c r="K635" i="2" s="1"/>
  <c r="J638" i="2"/>
  <c r="J675" i="2"/>
  <c r="K675" i="2"/>
  <c r="I753" i="2"/>
  <c r="K753" i="2" s="1"/>
  <c r="J754" i="2"/>
  <c r="I14" i="2"/>
  <c r="J15" i="2"/>
  <c r="K15" i="2"/>
  <c r="I50" i="2"/>
  <c r="J50" i="2" s="1"/>
  <c r="I65" i="2"/>
  <c r="G73" i="2"/>
  <c r="J74" i="2"/>
  <c r="I203" i="2"/>
  <c r="J204" i="2"/>
  <c r="I245" i="2"/>
  <c r="K245" i="2" s="1"/>
  <c r="I262" i="2"/>
  <c r="K262" i="2" s="1"/>
  <c r="J263" i="2"/>
  <c r="I302" i="2"/>
  <c r="J321" i="2"/>
  <c r="J338" i="2"/>
  <c r="K338" i="2"/>
  <c r="I357" i="2"/>
  <c r="K358" i="2"/>
  <c r="I372" i="2"/>
  <c r="J373" i="2"/>
  <c r="I418" i="2"/>
  <c r="J419" i="2"/>
  <c r="J437" i="2"/>
  <c r="I459" i="2"/>
  <c r="J460" i="2"/>
  <c r="K460" i="2"/>
  <c r="I470" i="2"/>
  <c r="K470" i="2" s="1"/>
  <c r="J471" i="2"/>
  <c r="J479" i="2"/>
  <c r="K479" i="2"/>
  <c r="I489" i="2"/>
  <c r="J490" i="2"/>
  <c r="K490" i="2"/>
  <c r="G581" i="2"/>
  <c r="G580" i="2" s="1"/>
  <c r="G579" i="2" s="1"/>
  <c r="G578" i="2" s="1"/>
  <c r="J582" i="2"/>
  <c r="G696" i="2"/>
  <c r="J696" i="2" s="1"/>
  <c r="J697" i="2"/>
  <c r="G704" i="2"/>
  <c r="G703" i="2" s="1"/>
  <c r="G702" i="2" s="1"/>
  <c r="J706" i="2"/>
  <c r="G772" i="2"/>
  <c r="J772" i="2" s="1"/>
  <c r="J773" i="2"/>
  <c r="J785" i="2"/>
  <c r="K785" i="2"/>
  <c r="I798" i="2"/>
  <c r="J799" i="2"/>
  <c r="K799" i="2"/>
  <c r="J811" i="2"/>
  <c r="K811" i="2"/>
  <c r="I827" i="2"/>
  <c r="I823" i="2" s="1"/>
  <c r="J828" i="2"/>
  <c r="I842" i="2"/>
  <c r="J843" i="2"/>
  <c r="K843" i="2"/>
  <c r="I858" i="2"/>
  <c r="I849" i="2" s="1"/>
  <c r="J859" i="2"/>
  <c r="K859" i="2"/>
  <c r="I874" i="2"/>
  <c r="J875" i="2"/>
  <c r="J883" i="2"/>
  <c r="I26" i="2"/>
  <c r="J27" i="2"/>
  <c r="K27" i="2"/>
  <c r="I78" i="2"/>
  <c r="I72" i="2" s="1"/>
  <c r="J79" i="2"/>
  <c r="K79" i="2"/>
  <c r="J236" i="2"/>
  <c r="I345" i="2"/>
  <c r="I337" i="2" s="1"/>
  <c r="J346" i="2"/>
  <c r="K346" i="2"/>
  <c r="G389" i="2"/>
  <c r="J389" i="2" s="1"/>
  <c r="I88" i="2"/>
  <c r="J89" i="2"/>
  <c r="K89" i="2"/>
  <c r="I515" i="2"/>
  <c r="K515" i="2" s="1"/>
  <c r="J516" i="2"/>
  <c r="J568" i="2"/>
  <c r="J662" i="2"/>
  <c r="K662" i="2"/>
  <c r="I720" i="2"/>
  <c r="K720" i="2" s="1"/>
  <c r="J721" i="2"/>
  <c r="J113" i="2"/>
  <c r="K113" i="2"/>
  <c r="G231" i="2"/>
  <c r="J231" i="2" s="1"/>
  <c r="J232" i="2"/>
  <c r="J294" i="2"/>
  <c r="K294" i="2"/>
  <c r="J377" i="2"/>
  <c r="K377" i="2"/>
  <c r="G66" i="2"/>
  <c r="G65" i="2" s="1"/>
  <c r="G64" i="2" s="1"/>
  <c r="G63" i="2" s="1"/>
  <c r="G62" i="2" s="1"/>
  <c r="J103" i="2"/>
  <c r="J106" i="2"/>
  <c r="I147" i="2"/>
  <c r="J148" i="2"/>
  <c r="J189" i="2"/>
  <c r="J510" i="2"/>
  <c r="K510" i="2"/>
  <c r="J528" i="2"/>
  <c r="I560" i="2"/>
  <c r="J561" i="2"/>
  <c r="K561" i="2"/>
  <c r="I587" i="2"/>
  <c r="K587" i="2" s="1"/>
  <c r="J588" i="2"/>
  <c r="I650" i="2"/>
  <c r="J651" i="2"/>
  <c r="K651" i="2"/>
  <c r="I685" i="2"/>
  <c r="J686" i="2"/>
  <c r="K686" i="2"/>
  <c r="I712" i="2"/>
  <c r="K712" i="2" s="1"/>
  <c r="J713" i="2"/>
  <c r="J765" i="2"/>
  <c r="K765" i="2"/>
  <c r="I208" i="2"/>
  <c r="J209" i="2"/>
  <c r="K209" i="2"/>
  <c r="I465" i="2"/>
  <c r="K465" i="2" s="1"/>
  <c r="J466" i="2"/>
  <c r="I498" i="2"/>
  <c r="J499" i="2"/>
  <c r="J790" i="2"/>
  <c r="K790" i="2"/>
  <c r="J824" i="2"/>
  <c r="K824" i="2"/>
  <c r="I835" i="2"/>
  <c r="K835" i="2" s="1"/>
  <c r="J836" i="2"/>
  <c r="I866" i="2"/>
  <c r="I864" i="2" s="1"/>
  <c r="J867" i="2"/>
  <c r="K867" i="2"/>
  <c r="J880" i="2"/>
  <c r="K880" i="2"/>
  <c r="J885" i="2"/>
  <c r="K885" i="2"/>
  <c r="J34" i="2"/>
  <c r="K34" i="2"/>
  <c r="I131" i="2"/>
  <c r="J136" i="2"/>
  <c r="K136" i="2"/>
  <c r="I214" i="2"/>
  <c r="J215" i="2"/>
  <c r="K215" i="2"/>
  <c r="J292" i="2"/>
  <c r="K292" i="2"/>
  <c r="I334" i="2"/>
  <c r="J335" i="2"/>
  <c r="K335" i="2"/>
  <c r="J663" i="2"/>
  <c r="G727" i="2"/>
  <c r="G726" i="2" s="1"/>
  <c r="G725" i="2" s="1"/>
  <c r="G523" i="2"/>
  <c r="G522" i="2" s="1"/>
  <c r="I879" i="2"/>
  <c r="G879" i="2"/>
  <c r="G878" i="2" s="1"/>
  <c r="G877" i="2" s="1"/>
  <c r="G564" i="2"/>
  <c r="G563" i="2" s="1"/>
  <c r="I564" i="2"/>
  <c r="K564" i="2" s="1"/>
  <c r="G621" i="2"/>
  <c r="G613" i="2" s="1"/>
  <c r="G612" i="2" s="1"/>
  <c r="G671" i="2"/>
  <c r="G670" i="2" s="1"/>
  <c r="G657" i="2" s="1"/>
  <c r="G656" i="2" s="1"/>
  <c r="G655" i="2" s="1"/>
  <c r="G654" i="2" s="1"/>
  <c r="G464" i="2"/>
  <c r="G463" i="2" s="1"/>
  <c r="G534" i="2"/>
  <c r="G476" i="2"/>
  <c r="G475" i="2" s="1"/>
  <c r="G474" i="2" s="1"/>
  <c r="G473" i="2" s="1"/>
  <c r="I543" i="2"/>
  <c r="G435" i="2"/>
  <c r="G434" i="2" s="1"/>
  <c r="G433" i="2" s="1"/>
  <c r="G432" i="2" s="1"/>
  <c r="G849" i="2"/>
  <c r="G848" i="2" s="1"/>
  <c r="G847" i="2" s="1"/>
  <c r="G846" i="2" s="1"/>
  <c r="G750" i="2"/>
  <c r="I534" i="2"/>
  <c r="I784" i="2"/>
  <c r="G543" i="2"/>
  <c r="I805" i="2"/>
  <c r="G784" i="2"/>
  <c r="G24" i="2"/>
  <c r="G23" i="2" s="1"/>
  <c r="G414" i="2"/>
  <c r="J414" i="2" s="1"/>
  <c r="I671" i="2"/>
  <c r="G805" i="2"/>
  <c r="G804" i="2" s="1"/>
  <c r="G796" i="2" s="1"/>
  <c r="G795" i="2" s="1"/>
  <c r="G823" i="2"/>
  <c r="G822" i="2" s="1"/>
  <c r="G821" i="2" s="1"/>
  <c r="G820" i="2" s="1"/>
  <c r="G819" i="2" s="1"/>
  <c r="G818" i="2" s="1"/>
  <c r="G507" i="2"/>
  <c r="G506" i="2" s="1"/>
  <c r="I413" i="2"/>
  <c r="I507" i="2"/>
  <c r="G318" i="2"/>
  <c r="G317" i="2" s="1"/>
  <c r="I291" i="2"/>
  <c r="I229" i="2"/>
  <c r="G230" i="2"/>
  <c r="G229" i="2" s="1"/>
  <c r="G220" i="2" s="1"/>
  <c r="I188" i="2"/>
  <c r="K188" i="2" s="1"/>
  <c r="G147" i="2"/>
  <c r="G711" i="2"/>
  <c r="G710" i="2" s="1"/>
  <c r="G709" i="2" s="1"/>
  <c r="G708" i="2" s="1"/>
  <c r="I33" i="2"/>
  <c r="G865" i="2"/>
  <c r="G864" i="2"/>
  <c r="G863" i="2" s="1"/>
  <c r="G159" i="2"/>
  <c r="G158" i="2" s="1"/>
  <c r="G157" i="2" s="1"/>
  <c r="G319" i="2"/>
  <c r="J319" i="2" s="1"/>
  <c r="G408" i="2"/>
  <c r="F513" i="2"/>
  <c r="J65" i="2" l="1"/>
  <c r="J798" i="2"/>
  <c r="K798" i="2"/>
  <c r="J59" i="2"/>
  <c r="I371" i="2"/>
  <c r="K372" i="2"/>
  <c r="J302" i="2"/>
  <c r="J358" i="2"/>
  <c r="J58" i="2"/>
  <c r="J66" i="2"/>
  <c r="G302" i="2"/>
  <c r="G301" i="2" s="1"/>
  <c r="G300" i="2" s="1"/>
  <c r="G285" i="2" s="1"/>
  <c r="G284" i="2" s="1"/>
  <c r="G192" i="2"/>
  <c r="G188" i="2" s="1"/>
  <c r="G187" i="2" s="1"/>
  <c r="G186" i="2" s="1"/>
  <c r="G185" i="2" s="1"/>
  <c r="J73" i="2"/>
  <c r="G72" i="2"/>
  <c r="G71" i="2" s="1"/>
  <c r="G70" i="2" s="1"/>
  <c r="I146" i="2"/>
  <c r="K146" i="2" s="1"/>
  <c r="K147" i="2"/>
  <c r="G371" i="2"/>
  <c r="G370" i="2" s="1"/>
  <c r="G363" i="2" s="1"/>
  <c r="G362" i="2" s="1"/>
  <c r="G361" i="2" s="1"/>
  <c r="J278" i="2"/>
  <c r="G266" i="2"/>
  <c r="G253" i="2" s="1"/>
  <c r="G252" i="2" s="1"/>
  <c r="G101" i="2"/>
  <c r="G22" i="2"/>
  <c r="G693" i="2"/>
  <c r="J693" i="2" s="1"/>
  <c r="G724" i="2"/>
  <c r="J581" i="2"/>
  <c r="I159" i="2"/>
  <c r="I158" i="2" s="1"/>
  <c r="I865" i="2"/>
  <c r="J865" i="2" s="1"/>
  <c r="G219" i="2"/>
  <c r="G218" i="2" s="1"/>
  <c r="G217" i="2" s="1"/>
  <c r="G505" i="2"/>
  <c r="G504" i="2" s="1"/>
  <c r="G503" i="2" s="1"/>
  <c r="J246" i="2"/>
  <c r="I848" i="2"/>
  <c r="J849" i="2"/>
  <c r="K849" i="2"/>
  <c r="I266" i="2"/>
  <c r="K337" i="2"/>
  <c r="I130" i="2"/>
  <c r="J131" i="2"/>
  <c r="K131" i="2"/>
  <c r="J712" i="2"/>
  <c r="I32" i="2"/>
  <c r="J33" i="2"/>
  <c r="K33" i="2"/>
  <c r="I412" i="2"/>
  <c r="J413" i="2"/>
  <c r="I670" i="2"/>
  <c r="J671" i="2"/>
  <c r="K671" i="2"/>
  <c r="I804" i="2"/>
  <c r="J805" i="2"/>
  <c r="K805" i="2"/>
  <c r="I761" i="2"/>
  <c r="J784" i="2"/>
  <c r="K784" i="2"/>
  <c r="I822" i="2"/>
  <c r="J823" i="2"/>
  <c r="K823" i="2"/>
  <c r="J543" i="2"/>
  <c r="K543" i="2"/>
  <c r="J465" i="2"/>
  <c r="I863" i="2"/>
  <c r="J864" i="2"/>
  <c r="K864" i="2"/>
  <c r="J318" i="2"/>
  <c r="J476" i="2"/>
  <c r="K476" i="2"/>
  <c r="I563" i="2"/>
  <c r="K563" i="2" s="1"/>
  <c r="J564" i="2"/>
  <c r="I878" i="2"/>
  <c r="J879" i="2"/>
  <c r="K879" i="2"/>
  <c r="I213" i="2"/>
  <c r="J214" i="2"/>
  <c r="K214" i="2"/>
  <c r="J866" i="2"/>
  <c r="K866" i="2"/>
  <c r="I586" i="2"/>
  <c r="K586" i="2" s="1"/>
  <c r="J587" i="2"/>
  <c r="J147" i="2"/>
  <c r="J720" i="2"/>
  <c r="J78" i="2"/>
  <c r="K78" i="2"/>
  <c r="I873" i="2"/>
  <c r="J874" i="2"/>
  <c r="I469" i="2"/>
  <c r="J470" i="2"/>
  <c r="J418" i="2"/>
  <c r="I261" i="2"/>
  <c r="K261" i="2" s="1"/>
  <c r="J262" i="2"/>
  <c r="I202" i="2"/>
  <c r="J203" i="2"/>
  <c r="I752" i="2"/>
  <c r="K752" i="2" s="1"/>
  <c r="J753" i="2"/>
  <c r="I122" i="2"/>
  <c r="J123" i="2"/>
  <c r="K123" i="2"/>
  <c r="J658" i="2"/>
  <c r="K658" i="2"/>
  <c r="I579" i="2"/>
  <c r="K579" i="2" s="1"/>
  <c r="J580" i="2"/>
  <c r="J327" i="2"/>
  <c r="J775" i="2"/>
  <c r="J277" i="2"/>
  <c r="K277" i="2"/>
  <c r="J698" i="2"/>
  <c r="J166" i="2"/>
  <c r="K166" i="2"/>
  <c r="G345" i="2"/>
  <c r="G337" i="2" s="1"/>
  <c r="J337" i="2" s="1"/>
  <c r="I711" i="2"/>
  <c r="K711" i="2" s="1"/>
  <c r="J704" i="2"/>
  <c r="I370" i="2"/>
  <c r="I363" i="2" s="1"/>
  <c r="K371" i="2"/>
  <c r="I25" i="2"/>
  <c r="J26" i="2"/>
  <c r="K26" i="2"/>
  <c r="J858" i="2"/>
  <c r="K858" i="2"/>
  <c r="I458" i="2"/>
  <c r="J459" i="2"/>
  <c r="K459" i="2"/>
  <c r="J372" i="2"/>
  <c r="J270" i="2"/>
  <c r="I727" i="2"/>
  <c r="J728" i="2"/>
  <c r="K728" i="2"/>
  <c r="J644" i="2"/>
  <c r="K644" i="2"/>
  <c r="J286" i="2"/>
  <c r="J448" i="2"/>
  <c r="I254" i="2"/>
  <c r="J255" i="2"/>
  <c r="K255" i="2"/>
  <c r="J622" i="2"/>
  <c r="K622" i="2"/>
  <c r="J534" i="2"/>
  <c r="K534" i="2"/>
  <c r="I333" i="2"/>
  <c r="J334" i="2"/>
  <c r="K334" i="2"/>
  <c r="I559" i="2"/>
  <c r="J560" i="2"/>
  <c r="K560" i="2"/>
  <c r="J515" i="2"/>
  <c r="K345" i="2"/>
  <c r="I488" i="2"/>
  <c r="J489" i="2"/>
  <c r="K489" i="2"/>
  <c r="I13" i="2"/>
  <c r="I12" i="2" s="1"/>
  <c r="K14" i="2"/>
  <c r="J14" i="2"/>
  <c r="K693" i="2"/>
  <c r="I497" i="2"/>
  <c r="J498" i="2"/>
  <c r="I207" i="2"/>
  <c r="J208" i="2"/>
  <c r="K208" i="2"/>
  <c r="I684" i="2"/>
  <c r="J685" i="2"/>
  <c r="K685" i="2"/>
  <c r="J88" i="2"/>
  <c r="K88" i="2"/>
  <c r="I841" i="2"/>
  <c r="J842" i="2"/>
  <c r="K842" i="2"/>
  <c r="I797" i="2"/>
  <c r="J357" i="2"/>
  <c r="K357" i="2"/>
  <c r="I64" i="2"/>
  <c r="J64" i="2" s="1"/>
  <c r="I522" i="2"/>
  <c r="K522" i="2" s="1"/>
  <c r="J523" i="2"/>
  <c r="J716" i="2"/>
  <c r="I615" i="2"/>
  <c r="J616" i="2"/>
  <c r="K616" i="2"/>
  <c r="J180" i="2"/>
  <c r="I96" i="2"/>
  <c r="J97" i="2"/>
  <c r="K97" i="2"/>
  <c r="J435" i="2"/>
  <c r="J192" i="2"/>
  <c r="J449" i="2"/>
  <c r="I71" i="2"/>
  <c r="K72" i="2"/>
  <c r="I220" i="2"/>
  <c r="J229" i="2"/>
  <c r="K229" i="2"/>
  <c r="I834" i="2"/>
  <c r="K834" i="2" s="1"/>
  <c r="J835" i="2"/>
  <c r="I244" i="2"/>
  <c r="K244" i="2" s="1"/>
  <c r="J245" i="2"/>
  <c r="I290" i="2"/>
  <c r="J291" i="2"/>
  <c r="K291" i="2"/>
  <c r="I187" i="2"/>
  <c r="K187" i="2" s="1"/>
  <c r="I506" i="2"/>
  <c r="J507" i="2"/>
  <c r="K507" i="2"/>
  <c r="I101" i="2"/>
  <c r="J102" i="2"/>
  <c r="K102" i="2"/>
  <c r="J650" i="2"/>
  <c r="K650" i="2"/>
  <c r="J827" i="2"/>
  <c r="I301" i="2"/>
  <c r="I634" i="2"/>
  <c r="J635" i="2"/>
  <c r="I141" i="2"/>
  <c r="J142" i="2"/>
  <c r="K142" i="2"/>
  <c r="I702" i="2"/>
  <c r="J703" i="2"/>
  <c r="J593" i="2"/>
  <c r="K593" i="2"/>
  <c r="I518" i="2"/>
  <c r="J519" i="2"/>
  <c r="K519" i="2"/>
  <c r="J160" i="2"/>
  <c r="J83" i="2"/>
  <c r="K83" i="2"/>
  <c r="J230" i="2"/>
  <c r="G761" i="2"/>
  <c r="G760" i="2" s="1"/>
  <c r="G759" i="2" s="1"/>
  <c r="G758" i="2" s="1"/>
  <c r="G757" i="2" s="1"/>
  <c r="I533" i="2"/>
  <c r="G533" i="2"/>
  <c r="G532" i="2" s="1"/>
  <c r="G146" i="2"/>
  <c r="G455" i="2"/>
  <c r="G862" i="2"/>
  <c r="G861" i="2" s="1"/>
  <c r="G431" i="2"/>
  <c r="G430" i="2" s="1"/>
  <c r="J301" i="2" l="1"/>
  <c r="I464" i="2"/>
  <c r="K469" i="2"/>
  <c r="I621" i="2"/>
  <c r="J621" i="2" s="1"/>
  <c r="K634" i="2"/>
  <c r="I692" i="2"/>
  <c r="I691" i="2" s="1"/>
  <c r="K702" i="2"/>
  <c r="I140" i="2"/>
  <c r="I139" i="2" s="1"/>
  <c r="G692" i="2"/>
  <c r="G691" i="2" s="1"/>
  <c r="G690" i="2" s="1"/>
  <c r="G689" i="2" s="1"/>
  <c r="J188" i="2"/>
  <c r="I532" i="2"/>
  <c r="K532" i="2" s="1"/>
  <c r="G531" i="2"/>
  <c r="G530" i="2" s="1"/>
  <c r="G502" i="2" s="1"/>
  <c r="J146" i="2"/>
  <c r="J267" i="2"/>
  <c r="G184" i="2"/>
  <c r="G69" i="2"/>
  <c r="G10" i="2" s="1"/>
  <c r="J72" i="2"/>
  <c r="J371" i="2"/>
  <c r="G316" i="2"/>
  <c r="G315" i="2" s="1"/>
  <c r="G314" i="2" s="1"/>
  <c r="G283" i="2" s="1"/>
  <c r="K865" i="2"/>
  <c r="I316" i="2"/>
  <c r="K316" i="2" s="1"/>
  <c r="J345" i="2"/>
  <c r="J159" i="2"/>
  <c r="K159" i="2"/>
  <c r="G707" i="2"/>
  <c r="K692" i="2"/>
  <c r="J518" i="2"/>
  <c r="K518" i="2"/>
  <c r="J187" i="2"/>
  <c r="I833" i="2"/>
  <c r="K833" i="2" s="1"/>
  <c r="J834" i="2"/>
  <c r="J363" i="2"/>
  <c r="K363" i="2"/>
  <c r="J533" i="2"/>
  <c r="K533" i="2"/>
  <c r="I591" i="2"/>
  <c r="J592" i="2"/>
  <c r="K592" i="2"/>
  <c r="I300" i="2"/>
  <c r="I219" i="2"/>
  <c r="J220" i="2"/>
  <c r="K220" i="2"/>
  <c r="J434" i="2"/>
  <c r="I614" i="2"/>
  <c r="I613" i="2" s="1"/>
  <c r="J615" i="2"/>
  <c r="K615" i="2"/>
  <c r="J797" i="2"/>
  <c r="K797" i="2"/>
  <c r="I683" i="2"/>
  <c r="J684" i="2"/>
  <c r="K684" i="2"/>
  <c r="I487" i="2"/>
  <c r="J488" i="2"/>
  <c r="K488" i="2"/>
  <c r="J447" i="2"/>
  <c r="I578" i="2"/>
  <c r="K578" i="2" s="1"/>
  <c r="J579" i="2"/>
  <c r="I751" i="2"/>
  <c r="K751" i="2" s="1"/>
  <c r="J752" i="2"/>
  <c r="J317" i="2"/>
  <c r="J702" i="2"/>
  <c r="J101" i="2"/>
  <c r="K101" i="2"/>
  <c r="J290" i="2"/>
  <c r="K290" i="2"/>
  <c r="I70" i="2"/>
  <c r="K71" i="2"/>
  <c r="J71" i="2"/>
  <c r="J96" i="2"/>
  <c r="K96" i="2"/>
  <c r="I63" i="2"/>
  <c r="J63" i="2" s="1"/>
  <c r="I840" i="2"/>
  <c r="J841" i="2"/>
  <c r="K841" i="2"/>
  <c r="J207" i="2"/>
  <c r="K207" i="2"/>
  <c r="J559" i="2"/>
  <c r="K559" i="2"/>
  <c r="I726" i="2"/>
  <c r="J727" i="2"/>
  <c r="K727" i="2"/>
  <c r="J25" i="2"/>
  <c r="K25" i="2"/>
  <c r="I201" i="2"/>
  <c r="J202" i="2"/>
  <c r="J469" i="2"/>
  <c r="J586" i="2"/>
  <c r="I877" i="2"/>
  <c r="J878" i="2"/>
  <c r="K878" i="2"/>
  <c r="J863" i="2"/>
  <c r="K863" i="2"/>
  <c r="I760" i="2"/>
  <c r="J761" i="2"/>
  <c r="K761" i="2"/>
  <c r="I24" i="2"/>
  <c r="J32" i="2"/>
  <c r="K32" i="2"/>
  <c r="I129" i="2"/>
  <c r="J130" i="2"/>
  <c r="K130" i="2"/>
  <c r="I847" i="2"/>
  <c r="J848" i="2"/>
  <c r="K848" i="2"/>
  <c r="J141" i="2"/>
  <c r="K141" i="2"/>
  <c r="I505" i="2"/>
  <c r="J506" i="2"/>
  <c r="K506" i="2"/>
  <c r="J244" i="2"/>
  <c r="I496" i="2"/>
  <c r="J497" i="2"/>
  <c r="J333" i="2"/>
  <c r="K333" i="2"/>
  <c r="I457" i="2"/>
  <c r="J458" i="2"/>
  <c r="K458" i="2"/>
  <c r="J370" i="2"/>
  <c r="K370" i="2"/>
  <c r="I710" i="2"/>
  <c r="K710" i="2" s="1"/>
  <c r="J711" i="2"/>
  <c r="J261" i="2"/>
  <c r="I872" i="2"/>
  <c r="J873" i="2"/>
  <c r="J563" i="2"/>
  <c r="I821" i="2"/>
  <c r="J822" i="2"/>
  <c r="K822" i="2"/>
  <c r="I796" i="2"/>
  <c r="J804" i="2"/>
  <c r="K804" i="2"/>
  <c r="I157" i="2"/>
  <c r="J158" i="2"/>
  <c r="K158" i="2"/>
  <c r="J634" i="2"/>
  <c r="J522" i="2"/>
  <c r="J13" i="2"/>
  <c r="K13" i="2"/>
  <c r="J254" i="2"/>
  <c r="K254" i="2"/>
  <c r="J464" i="2"/>
  <c r="I121" i="2"/>
  <c r="J122" i="2"/>
  <c r="K122" i="2"/>
  <c r="I474" i="2"/>
  <c r="I473" i="2" s="1"/>
  <c r="J475" i="2"/>
  <c r="K475" i="2"/>
  <c r="I657" i="2"/>
  <c r="J670" i="2"/>
  <c r="K670" i="2"/>
  <c r="I212" i="2"/>
  <c r="J213" i="2"/>
  <c r="K213" i="2"/>
  <c r="I408" i="2"/>
  <c r="I362" i="2" s="1"/>
  <c r="J412" i="2"/>
  <c r="I253" i="2"/>
  <c r="J266" i="2"/>
  <c r="G140" i="2"/>
  <c r="G139" i="2" s="1"/>
  <c r="G127" i="2" s="1"/>
  <c r="K796" i="2" l="1"/>
  <c r="J796" i="2"/>
  <c r="I285" i="2"/>
  <c r="J300" i="2"/>
  <c r="I463" i="2"/>
  <c r="K463" i="2" s="1"/>
  <c r="K464" i="2"/>
  <c r="K621" i="2"/>
  <c r="J692" i="2"/>
  <c r="G493" i="2"/>
  <c r="K140" i="2"/>
  <c r="J532" i="2"/>
  <c r="I531" i="2"/>
  <c r="I530" i="2" s="1"/>
  <c r="I315" i="2"/>
  <c r="K315" i="2" s="1"/>
  <c r="J316" i="2"/>
  <c r="J140" i="2"/>
  <c r="I361" i="2"/>
  <c r="J362" i="2"/>
  <c r="K362" i="2"/>
  <c r="J474" i="2"/>
  <c r="K474" i="2"/>
  <c r="J487" i="2"/>
  <c r="K487" i="2"/>
  <c r="J614" i="2"/>
  <c r="K614" i="2"/>
  <c r="I590" i="2"/>
  <c r="J591" i="2"/>
  <c r="K591" i="2"/>
  <c r="I11" i="2"/>
  <c r="J12" i="2"/>
  <c r="K12" i="2"/>
  <c r="I456" i="2"/>
  <c r="J457" i="2"/>
  <c r="K457" i="2"/>
  <c r="I211" i="2"/>
  <c r="J212" i="2"/>
  <c r="K212" i="2"/>
  <c r="J157" i="2"/>
  <c r="K157" i="2"/>
  <c r="I709" i="2"/>
  <c r="K709" i="2" s="1"/>
  <c r="J710" i="2"/>
  <c r="I23" i="2"/>
  <c r="J24" i="2"/>
  <c r="K24" i="2"/>
  <c r="J877" i="2"/>
  <c r="K877" i="2"/>
  <c r="I725" i="2"/>
  <c r="J726" i="2"/>
  <c r="K726" i="2"/>
  <c r="I656" i="2"/>
  <c r="J657" i="2"/>
  <c r="K657" i="2"/>
  <c r="I795" i="2"/>
  <c r="J872" i="2"/>
  <c r="I862" i="2"/>
  <c r="I504" i="2"/>
  <c r="J505" i="2"/>
  <c r="K505" i="2"/>
  <c r="I759" i="2"/>
  <c r="J760" i="2"/>
  <c r="K760" i="2"/>
  <c r="J201" i="2"/>
  <c r="I839" i="2"/>
  <c r="J840" i="2"/>
  <c r="K840" i="2"/>
  <c r="J139" i="2"/>
  <c r="K139" i="2"/>
  <c r="I186" i="2"/>
  <c r="K186" i="2" s="1"/>
  <c r="I495" i="2"/>
  <c r="J496" i="2"/>
  <c r="J751" i="2"/>
  <c r="I750" i="2"/>
  <c r="K750" i="2" s="1"/>
  <c r="I120" i="2"/>
  <c r="J121" i="2"/>
  <c r="K121" i="2"/>
  <c r="I128" i="2"/>
  <c r="I127" i="2" s="1"/>
  <c r="J129" i="2"/>
  <c r="K129" i="2"/>
  <c r="I62" i="2"/>
  <c r="J62" i="2" s="1"/>
  <c r="I284" i="2"/>
  <c r="J285" i="2"/>
  <c r="K285" i="2"/>
  <c r="J578" i="2"/>
  <c r="I682" i="2"/>
  <c r="J683" i="2"/>
  <c r="K683" i="2"/>
  <c r="J433" i="2"/>
  <c r="I252" i="2"/>
  <c r="J253" i="2"/>
  <c r="K253" i="2"/>
  <c r="I820" i="2"/>
  <c r="J821" i="2"/>
  <c r="K821" i="2"/>
  <c r="I846" i="2"/>
  <c r="J847" i="2"/>
  <c r="K847" i="2"/>
  <c r="J70" i="2"/>
  <c r="K70" i="2"/>
  <c r="I69" i="2"/>
  <c r="J408" i="2"/>
  <c r="I218" i="2"/>
  <c r="J219" i="2"/>
  <c r="K219" i="2"/>
  <c r="I832" i="2"/>
  <c r="K832" i="2" s="1"/>
  <c r="J833" i="2"/>
  <c r="I690" i="2"/>
  <c r="J691" i="2"/>
  <c r="K691" i="2"/>
  <c r="G9" i="2"/>
  <c r="G887" i="2" l="1"/>
  <c r="C17" i="5" s="1"/>
  <c r="J463" i="2"/>
  <c r="J531" i="2"/>
  <c r="K531" i="2"/>
  <c r="I314" i="2"/>
  <c r="K314" i="2" s="1"/>
  <c r="J315" i="2"/>
  <c r="I724" i="2"/>
  <c r="J127" i="2"/>
  <c r="K127" i="2"/>
  <c r="J750" i="2"/>
  <c r="J795" i="2"/>
  <c r="K795" i="2"/>
  <c r="I612" i="2"/>
  <c r="J613" i="2"/>
  <c r="K613" i="2"/>
  <c r="I689" i="2"/>
  <c r="J690" i="2"/>
  <c r="K690" i="2"/>
  <c r="J846" i="2"/>
  <c r="K846" i="2"/>
  <c r="J682" i="2"/>
  <c r="K682" i="2"/>
  <c r="I185" i="2"/>
  <c r="J186" i="2"/>
  <c r="I838" i="2"/>
  <c r="J839" i="2"/>
  <c r="K839" i="2"/>
  <c r="I503" i="2"/>
  <c r="J504" i="2"/>
  <c r="K504" i="2"/>
  <c r="J725" i="2"/>
  <c r="K725" i="2"/>
  <c r="I708" i="2"/>
  <c r="K708" i="2" s="1"/>
  <c r="J709" i="2"/>
  <c r="J456" i="2"/>
  <c r="K456" i="2"/>
  <c r="I455" i="2"/>
  <c r="J530" i="2"/>
  <c r="K530" i="2"/>
  <c r="I831" i="2"/>
  <c r="K831" i="2" s="1"/>
  <c r="J832" i="2"/>
  <c r="K69" i="2"/>
  <c r="J69" i="2"/>
  <c r="I819" i="2"/>
  <c r="J820" i="2"/>
  <c r="K820" i="2"/>
  <c r="I494" i="2"/>
  <c r="J495" i="2"/>
  <c r="K11" i="2"/>
  <c r="J11" i="2"/>
  <c r="J361" i="2"/>
  <c r="K361" i="2"/>
  <c r="I217" i="2"/>
  <c r="J218" i="2"/>
  <c r="K218" i="2"/>
  <c r="J252" i="2"/>
  <c r="K252" i="2"/>
  <c r="J128" i="2"/>
  <c r="K128" i="2"/>
  <c r="J432" i="2"/>
  <c r="J284" i="2"/>
  <c r="K284" i="2"/>
  <c r="I119" i="2"/>
  <c r="J120" i="2"/>
  <c r="K120" i="2"/>
  <c r="I758" i="2"/>
  <c r="J759" i="2"/>
  <c r="K759" i="2"/>
  <c r="I861" i="2"/>
  <c r="J862" i="2"/>
  <c r="K862" i="2"/>
  <c r="I655" i="2"/>
  <c r="J656" i="2"/>
  <c r="K656" i="2"/>
  <c r="I22" i="2"/>
  <c r="I10" i="2" s="1"/>
  <c r="J23" i="2"/>
  <c r="K23" i="2"/>
  <c r="J211" i="2"/>
  <c r="K211" i="2"/>
  <c r="J590" i="2"/>
  <c r="K590" i="2"/>
  <c r="J473" i="2"/>
  <c r="K473" i="2"/>
  <c r="J314" i="2" l="1"/>
  <c r="I283" i="2"/>
  <c r="K283" i="2" s="1"/>
  <c r="J503" i="2"/>
  <c r="K503" i="2"/>
  <c r="J861" i="2"/>
  <c r="K861" i="2"/>
  <c r="J431" i="2"/>
  <c r="J10" i="2"/>
  <c r="K10" i="2"/>
  <c r="J758" i="2"/>
  <c r="K758" i="2"/>
  <c r="I757" i="2"/>
  <c r="J217" i="2"/>
  <c r="K217" i="2"/>
  <c r="J831" i="2"/>
  <c r="J455" i="2"/>
  <c r="K455" i="2"/>
  <c r="J185" i="2"/>
  <c r="K185" i="2"/>
  <c r="I184" i="2"/>
  <c r="J22" i="2"/>
  <c r="K22" i="2"/>
  <c r="I118" i="2"/>
  <c r="J119" i="2"/>
  <c r="K119" i="2"/>
  <c r="J494" i="2"/>
  <c r="J689" i="2"/>
  <c r="K689" i="2"/>
  <c r="I502" i="2"/>
  <c r="I818" i="2"/>
  <c r="J819" i="2"/>
  <c r="K819" i="2"/>
  <c r="J612" i="2"/>
  <c r="K612" i="2"/>
  <c r="J708" i="2"/>
  <c r="J838" i="2"/>
  <c r="K838" i="2"/>
  <c r="J724" i="2"/>
  <c r="K724" i="2"/>
  <c r="I654" i="2"/>
  <c r="J655" i="2"/>
  <c r="K655" i="2"/>
  <c r="J283" i="2" l="1"/>
  <c r="I493" i="2"/>
  <c r="J493" i="2" s="1"/>
  <c r="J818" i="2"/>
  <c r="K818" i="2"/>
  <c r="J184" i="2"/>
  <c r="K184" i="2"/>
  <c r="J430" i="2"/>
  <c r="J654" i="2"/>
  <c r="K654" i="2"/>
  <c r="J502" i="2"/>
  <c r="K502" i="2"/>
  <c r="J118" i="2"/>
  <c r="K118" i="2"/>
  <c r="I707" i="2"/>
  <c r="K707" i="2" s="1"/>
  <c r="J757" i="2"/>
  <c r="K757" i="2"/>
  <c r="I9" i="2"/>
  <c r="K493" i="2" l="1"/>
  <c r="J9" i="2"/>
  <c r="K9" i="2"/>
  <c r="J707" i="2"/>
  <c r="I887" i="2"/>
  <c r="E17" i="5" s="1"/>
  <c r="F17" i="5" l="1"/>
  <c r="G17" i="5"/>
  <c r="J887" i="2"/>
  <c r="K887" i="2"/>
  <c r="F259" i="2" l="1"/>
  <c r="F255" i="2" s="1"/>
  <c r="F304" i="2" l="1"/>
  <c r="F303" i="2" s="1"/>
  <c r="F302" i="2" s="1"/>
  <c r="F301" i="2" s="1"/>
  <c r="F300" i="2" s="1"/>
  <c r="F588" i="2" l="1"/>
  <c r="F587" i="2" s="1"/>
  <c r="F586" i="2" s="1"/>
  <c r="F791" i="2"/>
  <c r="F790" i="2" s="1"/>
  <c r="F786" i="2"/>
  <c r="F785" i="2" s="1"/>
  <c r="F784" i="2" l="1"/>
  <c r="F480" i="2"/>
  <c r="F479" i="2" s="1"/>
  <c r="F548" i="2" l="1"/>
  <c r="F546" i="2" l="1"/>
  <c r="E34" i="4" l="1"/>
  <c r="F437" i="2"/>
  <c r="F238" i="2"/>
  <c r="I38" i="4" l="1"/>
  <c r="K38" i="4"/>
  <c r="F224" i="2"/>
  <c r="F782" i="2"/>
  <c r="F528" i="2" l="1"/>
  <c r="F883" i="2" l="1"/>
  <c r="F880" i="2"/>
  <c r="F875" i="2"/>
  <c r="F874" i="2" s="1"/>
  <c r="F873" i="2" s="1"/>
  <c r="F872" i="2" s="1"/>
  <c r="F868" i="2"/>
  <c r="F867" i="2" s="1"/>
  <c r="F866" i="2" s="1"/>
  <c r="F859" i="2"/>
  <c r="F858" i="2" s="1"/>
  <c r="F850" i="2"/>
  <c r="F845" i="2"/>
  <c r="F844" i="2"/>
  <c r="F843" i="2" s="1"/>
  <c r="F842" i="2" s="1"/>
  <c r="F841" i="2" s="1"/>
  <c r="F840" i="2" s="1"/>
  <c r="F839" i="2" s="1"/>
  <c r="F838" i="2" s="1"/>
  <c r="F836" i="2"/>
  <c r="F835" i="2" s="1"/>
  <c r="F834" i="2" s="1"/>
  <c r="F833" i="2" s="1"/>
  <c r="F832" i="2" s="1"/>
  <c r="F831" i="2" s="1"/>
  <c r="F828" i="2"/>
  <c r="F827" i="2" s="1"/>
  <c r="F811" i="2"/>
  <c r="F806" i="2"/>
  <c r="F800" i="2"/>
  <c r="F799" i="2" s="1"/>
  <c r="F798" i="2" s="1"/>
  <c r="F797" i="2" s="1"/>
  <c r="F777" i="2"/>
  <c r="F776" i="2"/>
  <c r="F775" i="2" s="1"/>
  <c r="F774" i="2"/>
  <c r="F773" i="2"/>
  <c r="F772" i="2" s="1"/>
  <c r="F767" i="2"/>
  <c r="F766" i="2"/>
  <c r="F765" i="2" s="1"/>
  <c r="F764" i="2"/>
  <c r="F763" i="2"/>
  <c r="F762" i="2" s="1"/>
  <c r="F731" i="2"/>
  <c r="F730" i="2"/>
  <c r="F729" i="2" s="1"/>
  <c r="F728" i="2" s="1"/>
  <c r="F727" i="2" s="1"/>
  <c r="F726" i="2" s="1"/>
  <c r="F725" i="2" s="1"/>
  <c r="F721" i="2"/>
  <c r="F720" i="2" s="1"/>
  <c r="F717" i="2"/>
  <c r="F716" i="2" s="1"/>
  <c r="F713" i="2"/>
  <c r="F712" i="2" s="1"/>
  <c r="F706" i="2"/>
  <c r="F704" i="2" s="1"/>
  <c r="F703" i="2" s="1"/>
  <c r="F702" i="2" s="1"/>
  <c r="F698" i="2"/>
  <c r="F697" i="2"/>
  <c r="F696" i="2" s="1"/>
  <c r="F686" i="2"/>
  <c r="F685" i="2" s="1"/>
  <c r="F684" i="2" s="1"/>
  <c r="F683" i="2" s="1"/>
  <c r="F682" i="2" s="1"/>
  <c r="F679" i="2"/>
  <c r="F678" i="2"/>
  <c r="F675" i="2"/>
  <c r="F672" i="2"/>
  <c r="F663" i="2"/>
  <c r="F662" i="2" s="1"/>
  <c r="F659" i="2"/>
  <c r="F658" i="2" s="1"/>
  <c r="F651" i="2"/>
  <c r="F650" i="2" s="1"/>
  <c r="F645" i="2"/>
  <c r="F644" i="2" s="1"/>
  <c r="F623" i="2"/>
  <c r="F622" i="2" s="1"/>
  <c r="F617" i="2"/>
  <c r="F616" i="2" s="1"/>
  <c r="F615" i="2" s="1"/>
  <c r="F614" i="2" s="1"/>
  <c r="F582" i="2"/>
  <c r="F581" i="2" s="1"/>
  <c r="F580" i="2" s="1"/>
  <c r="F579" i="2" s="1"/>
  <c r="F578" i="2" s="1"/>
  <c r="F568" i="2"/>
  <c r="F567" i="2"/>
  <c r="F564" i="2" s="1"/>
  <c r="F561" i="2"/>
  <c r="F560" i="2" s="1"/>
  <c r="F559" i="2" s="1"/>
  <c r="F539" i="2"/>
  <c r="F537" i="2"/>
  <c r="F525" i="2"/>
  <c r="F524" i="2"/>
  <c r="F520" i="2"/>
  <c r="F519" i="2" s="1"/>
  <c r="F518" i="2" s="1"/>
  <c r="F516" i="2"/>
  <c r="F515" i="2" s="1"/>
  <c r="F510" i="2"/>
  <c r="F499" i="2"/>
  <c r="F498" i="2" s="1"/>
  <c r="F497" i="2" s="1"/>
  <c r="F496" i="2" s="1"/>
  <c r="F495" i="2" s="1"/>
  <c r="F494" i="2" s="1"/>
  <c r="F490" i="2"/>
  <c r="F489" i="2" s="1"/>
  <c r="F488" i="2" s="1"/>
  <c r="F487" i="2" s="1"/>
  <c r="F484" i="2"/>
  <c r="F477" i="2"/>
  <c r="F476" i="2" s="1"/>
  <c r="F471" i="2"/>
  <c r="F470" i="2" s="1"/>
  <c r="F469" i="2" s="1"/>
  <c r="F466" i="2"/>
  <c r="F465" i="2" s="1"/>
  <c r="F460" i="2"/>
  <c r="F459" i="2" s="1"/>
  <c r="F458" i="2" s="1"/>
  <c r="F457" i="2" s="1"/>
  <c r="F456" i="2" s="1"/>
  <c r="F436" i="2"/>
  <c r="F435" i="2" s="1"/>
  <c r="F434" i="2" s="1"/>
  <c r="F433" i="2" s="1"/>
  <c r="F432" i="2" s="1"/>
  <c r="F431" i="2" s="1"/>
  <c r="F427" i="2"/>
  <c r="F426" i="2" s="1"/>
  <c r="F425" i="2" s="1"/>
  <c r="F424" i="2" s="1"/>
  <c r="F423" i="2" s="1"/>
  <c r="F419" i="2"/>
  <c r="F418" i="2" s="1"/>
  <c r="F417" i="2"/>
  <c r="F416" i="2"/>
  <c r="F415" i="2"/>
  <c r="F409" i="2"/>
  <c r="F393" i="2"/>
  <c r="F379" i="2"/>
  <c r="F377" i="2" s="1"/>
  <c r="F373" i="2"/>
  <c r="F372" i="2" s="1"/>
  <c r="F365" i="2"/>
  <c r="F359" i="2"/>
  <c r="F358" i="2" s="1"/>
  <c r="F357" i="2" s="1"/>
  <c r="F338" i="2"/>
  <c r="F334" i="2"/>
  <c r="F333" i="2" s="1"/>
  <c r="F328" i="2"/>
  <c r="F327" i="2" s="1"/>
  <c r="F321" i="2"/>
  <c r="F291" i="2"/>
  <c r="F290" i="2" s="1"/>
  <c r="F287" i="2"/>
  <c r="F286" i="2" s="1"/>
  <c r="F278" i="2"/>
  <c r="F277" i="2" s="1"/>
  <c r="F274" i="2"/>
  <c r="F271" i="2"/>
  <c r="F270" i="2" s="1"/>
  <c r="F267" i="2" s="1"/>
  <c r="F263" i="2"/>
  <c r="F262" i="2" s="1"/>
  <c r="F261" i="2" s="1"/>
  <c r="F254" i="2"/>
  <c r="F247" i="2"/>
  <c r="F246" i="2" s="1"/>
  <c r="F245" i="2" s="1"/>
  <c r="F244" i="2" s="1"/>
  <c r="F242" i="2"/>
  <c r="F234" i="2"/>
  <c r="F231" i="2"/>
  <c r="F230" i="2"/>
  <c r="F221" i="2"/>
  <c r="F214" i="2"/>
  <c r="F213" i="2" s="1"/>
  <c r="F212" i="2" s="1"/>
  <c r="F211" i="2" s="1"/>
  <c r="F209" i="2"/>
  <c r="F208" i="2" s="1"/>
  <c r="F207" i="2" s="1"/>
  <c r="F204" i="2"/>
  <c r="F203" i="2" s="1"/>
  <c r="F202" i="2" s="1"/>
  <c r="F201" i="2" s="1"/>
  <c r="F200" i="2"/>
  <c r="F199" i="2"/>
  <c r="F198" i="2"/>
  <c r="F197" i="2"/>
  <c r="F194" i="2"/>
  <c r="F193" i="2"/>
  <c r="F189" i="2"/>
  <c r="F181" i="2"/>
  <c r="F180" i="2" s="1"/>
  <c r="F167" i="2"/>
  <c r="F166" i="2" s="1"/>
  <c r="F161" i="2"/>
  <c r="F160" i="2" s="1"/>
  <c r="F148" i="2"/>
  <c r="F147" i="2" s="1"/>
  <c r="F136" i="2"/>
  <c r="F131" i="2" s="1"/>
  <c r="F130" i="2" s="1"/>
  <c r="F129" i="2" s="1"/>
  <c r="F128" i="2" s="1"/>
  <c r="F124" i="2"/>
  <c r="F123" i="2" s="1"/>
  <c r="F122" i="2" s="1"/>
  <c r="F121" i="2" s="1"/>
  <c r="F120" i="2" s="1"/>
  <c r="F119" i="2" s="1"/>
  <c r="F118" i="2" s="1"/>
  <c r="F111" i="2"/>
  <c r="F109" i="2"/>
  <c r="F106" i="2"/>
  <c r="F103" i="2" s="1"/>
  <c r="F98" i="2"/>
  <c r="F97" i="2" s="1"/>
  <c r="F96" i="2" s="1"/>
  <c r="F89" i="2"/>
  <c r="F88" i="2" s="1"/>
  <c r="F84" i="2"/>
  <c r="F83" i="2" s="1"/>
  <c r="F78" i="2"/>
  <c r="F75" i="2"/>
  <c r="F74" i="2"/>
  <c r="F73" i="2" s="1"/>
  <c r="F68" i="2"/>
  <c r="F67" i="2"/>
  <c r="F66" i="2" s="1"/>
  <c r="F65" i="2" s="1"/>
  <c r="F64" i="2" s="1"/>
  <c r="F63" i="2" s="1"/>
  <c r="F62" i="2" s="1"/>
  <c r="F60" i="2"/>
  <c r="F59" i="2" s="1"/>
  <c r="F58" i="2" s="1"/>
  <c r="F54" i="2"/>
  <c r="F50" i="2" s="1"/>
  <c r="F33" i="2"/>
  <c r="F32" i="2" s="1"/>
  <c r="F27" i="2"/>
  <c r="F26" i="2" s="1"/>
  <c r="F25" i="2" s="1"/>
  <c r="F15" i="2"/>
  <c r="F14" i="2" s="1"/>
  <c r="F13" i="2" s="1"/>
  <c r="F12" i="2" s="1"/>
  <c r="F11" i="2" s="1"/>
  <c r="F285" i="2" l="1"/>
  <c r="F371" i="2"/>
  <c r="F370" i="2" s="1"/>
  <c r="F102" i="2"/>
  <c r="F101" i="2" s="1"/>
  <c r="F72" i="2"/>
  <c r="F71" i="2" s="1"/>
  <c r="F70" i="2" s="1"/>
  <c r="F621" i="2"/>
  <c r="F613" i="2" s="1"/>
  <c r="F612" i="2" s="1"/>
  <c r="F146" i="2"/>
  <c r="F140" i="2" s="1"/>
  <c r="F139" i="2" s="1"/>
  <c r="F464" i="2"/>
  <c r="F463" i="2" s="1"/>
  <c r="F671" i="2"/>
  <c r="F670" i="2" s="1"/>
  <c r="F657" i="2" s="1"/>
  <c r="F656" i="2" s="1"/>
  <c r="F655" i="2" s="1"/>
  <c r="F654" i="2" s="1"/>
  <c r="F413" i="2"/>
  <c r="F412" i="2" s="1"/>
  <c r="F408" i="2" s="1"/>
  <c r="F229" i="2"/>
  <c r="F220" i="2" s="1"/>
  <c r="F219" i="2" s="1"/>
  <c r="F218" i="2" s="1"/>
  <c r="F217" i="2" s="1"/>
  <c r="F761" i="2"/>
  <c r="F760" i="2" s="1"/>
  <c r="F759" i="2" s="1"/>
  <c r="F758" i="2" s="1"/>
  <c r="F805" i="2"/>
  <c r="F804" i="2" s="1"/>
  <c r="F284" i="2"/>
  <c r="F849" i="2"/>
  <c r="F848" i="2" s="1"/>
  <c r="F847" i="2" s="1"/>
  <c r="F846" i="2" s="1"/>
  <c r="F475" i="2"/>
  <c r="F474" i="2" s="1"/>
  <c r="F473" i="2" s="1"/>
  <c r="F430" i="2"/>
  <c r="F563" i="2"/>
  <c r="F414" i="2"/>
  <c r="F885" i="2"/>
  <c r="F879" i="2" s="1"/>
  <c r="F318" i="2"/>
  <c r="F317" i="2" s="1"/>
  <c r="F337" i="2"/>
  <c r="F594" i="2"/>
  <c r="F593" i="2" s="1"/>
  <c r="F592" i="2" s="1"/>
  <c r="F591" i="2" s="1"/>
  <c r="F590" i="2" s="1"/>
  <c r="F534" i="2"/>
  <c r="F507" i="2"/>
  <c r="F506" i="2" s="1"/>
  <c r="F523" i="2"/>
  <c r="F522" i="2" s="1"/>
  <c r="F192" i="2"/>
  <c r="F188" i="2" s="1"/>
  <c r="F187" i="2" s="1"/>
  <c r="F186" i="2" s="1"/>
  <c r="F185" i="2" s="1"/>
  <c r="F159" i="2"/>
  <c r="F158" i="2" s="1"/>
  <c r="F157" i="2" s="1"/>
  <c r="F266" i="2"/>
  <c r="F253" i="2" s="1"/>
  <c r="F252" i="2" s="1"/>
  <c r="F711" i="2"/>
  <c r="F710" i="2" s="1"/>
  <c r="F709" i="2" s="1"/>
  <c r="F708" i="2" s="1"/>
  <c r="F865" i="2"/>
  <c r="F864" i="2"/>
  <c r="F863" i="2" s="1"/>
  <c r="F364" i="2"/>
  <c r="F24" i="2"/>
  <c r="F23" i="2" s="1"/>
  <c r="F22" i="2" s="1"/>
  <c r="F693" i="2"/>
  <c r="F724" i="2"/>
  <c r="F823" i="2"/>
  <c r="F822" i="2" s="1"/>
  <c r="F821" i="2" s="1"/>
  <c r="F820" i="2" s="1"/>
  <c r="F819" i="2" s="1"/>
  <c r="F818" i="2" s="1"/>
  <c r="F319" i="2"/>
  <c r="F796" i="2" l="1"/>
  <c r="F795" i="2" s="1"/>
  <c r="F757" i="2" s="1"/>
  <c r="F707" i="2" s="1"/>
  <c r="F363" i="2"/>
  <c r="F878" i="2"/>
  <c r="F877" i="2" s="1"/>
  <c r="F862" i="2" s="1"/>
  <c r="F861" i="2" s="1"/>
  <c r="F692" i="2"/>
  <c r="F691" i="2" s="1"/>
  <c r="F690" i="2" s="1"/>
  <c r="F689" i="2" s="1"/>
  <c r="F127" i="2"/>
  <c r="F455" i="2"/>
  <c r="F316" i="2"/>
  <c r="F315" i="2" s="1"/>
  <c r="F314" i="2" s="1"/>
  <c r="F69" i="2"/>
  <c r="F10" i="2" s="1"/>
  <c r="F362" i="2"/>
  <c r="F361" i="2" s="1"/>
  <c r="F505" i="2"/>
  <c r="F504" i="2" s="1"/>
  <c r="F503" i="2" s="1"/>
  <c r="F184" i="2"/>
  <c r="I66" i="4" l="1"/>
  <c r="K66" i="4"/>
  <c r="F283" i="2"/>
  <c r="F9" i="2" s="1"/>
  <c r="F544" i="2" l="1"/>
  <c r="F543" i="2" s="1"/>
  <c r="F533" i="2" s="1"/>
  <c r="F532" i="2" s="1"/>
  <c r="F531" i="2" s="1"/>
  <c r="F530" i="2" l="1"/>
  <c r="F502" i="2" s="1"/>
  <c r="F493" i="2" l="1"/>
  <c r="F887" i="2" s="1"/>
  <c r="D12" i="5" l="1"/>
  <c r="D11" i="5" s="1"/>
  <c r="D10" i="5" s="1"/>
  <c r="E12" i="5"/>
  <c r="C12" i="5"/>
  <c r="C11" i="5" s="1"/>
  <c r="C10" i="5" s="1"/>
  <c r="C69" i="4"/>
  <c r="I69" i="4" s="1"/>
  <c r="C67" i="4"/>
  <c r="I67" i="4" s="1"/>
  <c r="C64" i="4"/>
  <c r="E65" i="4"/>
  <c r="K65" i="4" s="1"/>
  <c r="C65" i="4"/>
  <c r="I65" i="4" s="1"/>
  <c r="H64" i="4"/>
  <c r="F64" i="4" s="1"/>
  <c r="E64" i="4"/>
  <c r="C63" i="4"/>
  <c r="I63" i="4" s="1"/>
  <c r="E62" i="4"/>
  <c r="I53" i="4"/>
  <c r="I52" i="4"/>
  <c r="C46" i="4"/>
  <c r="I46" i="4" s="1"/>
  <c r="C45" i="4"/>
  <c r="I45" i="4" s="1"/>
  <c r="C44" i="4"/>
  <c r="I44" i="4" s="1"/>
  <c r="I42" i="4"/>
  <c r="C41" i="4"/>
  <c r="I41" i="4" s="1"/>
  <c r="D37" i="4"/>
  <c r="C35" i="4"/>
  <c r="K34" i="4"/>
  <c r="G34" i="4"/>
  <c r="D34" i="4"/>
  <c r="G12" i="5" l="1"/>
  <c r="E11" i="5"/>
  <c r="G11" i="5" s="1"/>
  <c r="F12" i="5"/>
  <c r="K64" i="4"/>
  <c r="I64" i="4"/>
  <c r="E37" i="4"/>
  <c r="K37" i="4" s="1"/>
  <c r="K49" i="4"/>
  <c r="J37" i="4"/>
  <c r="C34" i="4"/>
  <c r="I34" i="4" s="1"/>
  <c r="I35" i="4"/>
  <c r="C62" i="4"/>
  <c r="I62" i="4" s="1"/>
  <c r="K62" i="4"/>
  <c r="J34" i="4"/>
  <c r="D31" i="4"/>
  <c r="F31" i="4"/>
  <c r="F30" i="4" s="1"/>
  <c r="F71" i="4" s="1"/>
  <c r="G31" i="4"/>
  <c r="G30" i="4" s="1"/>
  <c r="G71" i="4" s="1"/>
  <c r="H31" i="4"/>
  <c r="H30" i="4" s="1"/>
  <c r="H71" i="4" s="1"/>
  <c r="H22" i="4" s="1"/>
  <c r="I49" i="4" l="1"/>
  <c r="C37" i="4"/>
  <c r="H16" i="4"/>
  <c r="F22" i="4"/>
  <c r="F16" i="4" s="1"/>
  <c r="D9" i="4" s="1"/>
  <c r="E31" i="4"/>
  <c r="E30" i="4" s="1"/>
  <c r="E71" i="4" s="1"/>
  <c r="E10" i="5"/>
  <c r="F11" i="5"/>
  <c r="D30" i="4"/>
  <c r="J31" i="4"/>
  <c r="J30" i="4" l="1"/>
  <c r="D71" i="4"/>
  <c r="J71" i="4" s="1"/>
  <c r="K71" i="4"/>
  <c r="E22" i="4"/>
  <c r="C22" i="4" s="1"/>
  <c r="C16" i="4" s="1"/>
  <c r="E16" i="4"/>
  <c r="K22" i="4"/>
  <c r="K30" i="4"/>
  <c r="K31" i="4"/>
  <c r="F10" i="5"/>
  <c r="G10" i="5"/>
  <c r="C31" i="4"/>
  <c r="C30" i="4" s="1"/>
  <c r="C71" i="4" s="1"/>
  <c r="I71" i="4" s="1"/>
  <c r="I37" i="4"/>
  <c r="N526" i="2"/>
  <c r="P525" i="2"/>
  <c r="P526" i="2" s="1"/>
  <c r="O525" i="2"/>
  <c r="O526" i="2" s="1"/>
  <c r="M525" i="2"/>
  <c r="M526" i="2" s="1"/>
  <c r="N569" i="2"/>
  <c r="P568" i="2"/>
  <c r="P569" i="2" s="1"/>
  <c r="O568" i="2"/>
  <c r="O569" i="2" s="1"/>
  <c r="M568" i="2"/>
  <c r="M569" i="2" s="1"/>
  <c r="K16" i="4" l="1"/>
  <c r="I22" i="4"/>
  <c r="I16" i="4" s="1"/>
  <c r="I30" i="4"/>
  <c r="I31" i="4"/>
  <c r="M527" i="2"/>
  <c r="M570" i="2"/>
  <c r="O527" i="2"/>
  <c r="O570" i="2"/>
  <c r="C16" i="5" l="1"/>
  <c r="C15" i="5" s="1"/>
  <c r="C14" i="5" s="1"/>
  <c r="C9" i="5" l="1"/>
  <c r="E14" i="5"/>
  <c r="E16" i="5"/>
  <c r="E15" i="5"/>
  <c r="D16" i="5"/>
  <c r="D15" i="5"/>
  <c r="D14" i="5"/>
  <c r="F16" i="5" l="1"/>
  <c r="G16" i="5"/>
  <c r="F15" i="5"/>
  <c r="G15" i="5"/>
  <c r="F14" i="5"/>
  <c r="G14" i="5"/>
  <c r="C8" i="5"/>
  <c r="C22" i="5" s="1"/>
  <c r="D9" i="5"/>
  <c r="E9" i="5"/>
  <c r="G9" i="5" l="1"/>
  <c r="E8" i="5"/>
  <c r="E22" i="5" s="1"/>
  <c r="D8" i="5"/>
  <c r="G8" i="5" l="1"/>
  <c r="D22" i="5"/>
  <c r="G22" i="5" l="1"/>
</calcChain>
</file>

<file path=xl/sharedStrings.xml><?xml version="1.0" encoding="utf-8"?>
<sst xmlns="http://schemas.openxmlformats.org/spreadsheetml/2006/main" count="2177" uniqueCount="1177">
  <si>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</si>
  <si>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</si>
  <si>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</si>
  <si>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</si>
  <si>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</si>
  <si>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</si>
  <si>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</si>
  <si>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</si>
  <si>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</si>
  <si>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</si>
  <si>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</si>
  <si>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</si>
  <si>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</si>
  <si>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</si>
  <si>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</si>
  <si>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</si>
  <si>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</si>
  <si>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</si>
  <si>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</si>
  <si>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</si>
  <si>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</si>
  <si>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</si>
  <si>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</si>
  <si>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</si>
  <si>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</si>
  <si>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</si>
  <si>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</si>
  <si>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</si>
  <si>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</si>
  <si>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</si>
  <si>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</si>
  <si>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</si>
  <si>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</si>
  <si>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</si>
  <si>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</si>
  <si>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</si>
  <si>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</si>
  <si>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</si>
  <si>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</si>
  <si>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</si>
  <si>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</si>
  <si>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</si>
  <si>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</si>
  <si>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</si>
  <si>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</si>
  <si>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</si>
  <si>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</si>
  <si>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</si>
  <si>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</si>
  <si>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</si>
  <si>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</si>
  <si>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</si>
  <si>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</si>
  <si>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</si>
  <si>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</si>
  <si>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</si>
  <si>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</si>
  <si>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</si>
  <si>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</si>
  <si>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</si>
  <si>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</si>
  <si>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</si>
  <si>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</si>
  <si>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</si>
  <si>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</si>
  <si>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</si>
  <si>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</si>
  <si>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</si>
  <si>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</si>
  <si>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</si>
  <si>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</si>
  <si>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</si>
  <si>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</si>
  <si>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</si>
  <si>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</si>
  <si>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</si>
  <si>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</si>
  <si>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</si>
  <si>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</si>
  <si>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</si>
  <si>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</si>
  <si>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</si>
  <si>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</si>
  <si>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</si>
  <si>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</si>
  <si>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</si>
  <si>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</si>
  <si>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</si>
  <si>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</si>
  <si>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</si>
  <si>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</si>
  <si>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</si>
  <si>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</si>
  <si>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</si>
  <si>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</si>
  <si>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</si>
  <si>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</si>
  <si>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</si>
  <si>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</si>
  <si>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</si>
  <si>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</si>
  <si>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</si>
  <si>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</si>
  <si>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</si>
  <si>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</si>
  <si>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</si>
  <si>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</si>
  <si>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</si>
  <si>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</si>
  <si>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</si>
  <si>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</si>
  <si>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</si>
  <si>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</si>
  <si>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</si>
  <si>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</si>
  <si>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</si>
  <si>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</si>
  <si>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</si>
  <si>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</si>
  <si>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</si>
  <si>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</si>
  <si>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</si>
  <si>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</si>
  <si>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</si>
  <si>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</si>
  <si>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</si>
  <si>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</si>
  <si>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</si>
  <si>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</si>
  <si>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</si>
  <si>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</si>
  <si>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</si>
  <si>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</si>
  <si>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</si>
  <si>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</si>
  <si>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</si>
  <si>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</si>
  <si>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</si>
  <si>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</si>
  <si>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</si>
  <si>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</si>
  <si>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</si>
  <si>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</si>
  <si>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</si>
  <si>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</si>
  <si>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</si>
  <si>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</si>
  <si>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</si>
  <si>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</si>
  <si>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</si>
  <si>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</si>
  <si>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</si>
  <si>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</si>
  <si>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</si>
  <si>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</si>
  <si>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</si>
  <si>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</si>
  <si>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</si>
  <si>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</si>
  <si>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</si>
  <si>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</si>
  <si>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</si>
  <si>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</si>
  <si>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</si>
  <si>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</si>
  <si>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</si>
  <si>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</si>
  <si>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</si>
  <si>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</si>
  <si>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</si>
  <si>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</si>
  <si>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</si>
  <si>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</si>
  <si>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</si>
  <si>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</si>
  <si>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</si>
  <si>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</si>
  <si>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</si>
  <si>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</si>
  <si>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</si>
  <si>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</si>
  <si>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</si>
  <si>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</si>
  <si>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</si>
  <si>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</si>
  <si>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</si>
  <si>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</si>
  <si>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</si>
  <si>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</si>
  <si>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</si>
  <si>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</si>
  <si>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</si>
  <si>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</si>
  <si>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</si>
  <si>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</si>
  <si>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</si>
  <si>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</si>
  <si>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</si>
  <si>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</si>
  <si>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</si>
  <si>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</si>
  <si>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</si>
  <si>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</si>
  <si>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</si>
  <si>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</si>
  <si>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</si>
  <si>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</si>
  <si>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</si>
  <si>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</si>
  <si>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</si>
  <si>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</si>
  <si>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</si>
  <si>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</si>
  <si>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</si>
  <si>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</si>
  <si>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</si>
  <si>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</si>
  <si>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</si>
  <si>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</si>
  <si>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</si>
  <si>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</si>
  <si>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</si>
  <si>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</si>
  <si>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</si>
  <si>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</si>
  <si>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</si>
  <si>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</si>
  <si>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</si>
  <si>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</si>
  <si>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</si>
  <si>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</si>
  <si>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</si>
  <si>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</si>
  <si>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</si>
  <si>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</si>
  <si>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</si>
  <si>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</si>
  <si>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</si>
  <si>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</si>
  <si>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</si>
  <si>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</si>
  <si>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</si>
  <si>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</si>
  <si>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</si>
  <si>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</si>
  <si>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</si>
  <si>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</si>
  <si>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</si>
  <si>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</si>
  <si>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</si>
  <si>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</si>
  <si>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</si>
  <si>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</si>
  <si>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</si>
  <si>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</si>
  <si>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</si>
  <si>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</si>
  <si>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</si>
  <si>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</si>
  <si>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</si>
  <si>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</si>
  <si>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</si>
  <si>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</si>
  <si>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</si>
  <si>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</si>
  <si>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</si>
  <si>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</si>
  <si>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</si>
  <si>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</si>
  <si>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</si>
  <si>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в том числе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</si>
  <si>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</si>
  <si>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</si>
  <si>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</si>
  <si>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</si>
  <si>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</si>
  <si>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</si>
  <si>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</si>
  <si>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</si>
  <si>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</si>
  <si>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</si>
  <si>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</si>
  <si>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</si>
  <si>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</si>
  <si>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</si>
  <si>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</si>
  <si>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</si>
  <si>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</si>
  <si>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</si>
  <si>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</si>
  <si>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</si>
  <si>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</si>
  <si>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</si>
  <si>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</si>
  <si>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</si>
  <si>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</si>
  <si>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</si>
  <si>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</si>
  <si>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</si>
  <si>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</si>
  <si>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</si>
  <si>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</si>
  <si>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</si>
  <si>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</si>
  <si>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</si>
  <si>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</si>
  <si>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</si>
  <si>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</si>
  <si>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</si>
  <si>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</si>
  <si>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</si>
  <si>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</si>
  <si>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</si>
  <si>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</si>
  <si>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</si>
  <si>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</si>
  <si>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</si>
  <si>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</si>
  <si>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</si>
  <si>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</si>
  <si>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</si>
  <si>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</si>
  <si>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</si>
  <si>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</si>
  <si>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</si>
  <si>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</si>
  <si>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</si>
  <si>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</si>
  <si>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</si>
  <si>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</si>
  <si>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</si>
  <si>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</si>
  <si>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</si>
  <si>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</si>
  <si>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</si>
  <si>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</si>
  <si>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</si>
  <si>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</si>
  <si>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</si>
  <si>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</si>
  <si>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</si>
  <si>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</si>
  <si>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</si>
  <si>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</si>
  <si>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</si>
  <si>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</si>
  <si>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</si>
  <si>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</si>
  <si>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</si>
  <si>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</si>
  <si>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</si>
  <si>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</si>
  <si>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</si>
  <si>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</si>
  <si>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</si>
  <si>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</si>
  <si>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</si>
  <si>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</si>
  <si>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</si>
  <si>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</si>
  <si>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</si>
  <si>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</si>
  <si>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</si>
  <si>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</si>
  <si>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</si>
  <si>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</si>
  <si>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</si>
  <si>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</si>
  <si>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</si>
  <si>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</si>
  <si>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</si>
  <si>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</si>
  <si>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</si>
  <si>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</si>
  <si>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</si>
  <si>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</si>
  <si>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</si>
  <si>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</si>
  <si>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</si>
  <si>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</si>
  <si>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</si>
  <si>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</si>
  <si>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</si>
  <si>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</si>
  <si>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</si>
  <si>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</si>
  <si>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</si>
  <si>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</si>
  <si>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</si>
  <si>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</si>
  <si>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</si>
  <si>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</si>
  <si>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</si>
  <si>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</si>
  <si>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</si>
  <si>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</si>
  <si>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</si>
  <si>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</si>
  <si>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</si>
  <si>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</si>
  <si>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</si>
  <si>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</si>
  <si>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</si>
  <si>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</si>
  <si>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</si>
  <si>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</si>
  <si>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</si>
  <si>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</si>
  <si>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</si>
  <si>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</si>
  <si>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</si>
  <si>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</si>
  <si>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</si>
  <si>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</si>
  <si>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</si>
  <si>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</si>
  <si>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</si>
  <si>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</si>
  <si>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</si>
  <si>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</si>
  <si>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</si>
  <si>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</si>
  <si>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</si>
  <si>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</si>
  <si>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</si>
  <si>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</si>
  <si>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</si>
  <si>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</si>
  <si>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</si>
  <si>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</si>
  <si>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</si>
  <si>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</si>
  <si>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</si>
  <si>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</si>
  <si>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</si>
  <si>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</si>
  <si>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</si>
  <si>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</si>
  <si>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</si>
  <si>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</si>
  <si>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</si>
  <si>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</si>
  <si>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</si>
  <si>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</si>
  <si>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</si>
  <si>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</si>
  <si>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</si>
  <si>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</si>
  <si>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</si>
  <si>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</si>
  <si>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</si>
  <si>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</si>
  <si>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</si>
  <si>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</si>
  <si>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</si>
  <si>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</si>
  <si>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</si>
  <si>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</si>
  <si>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</si>
  <si>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</si>
  <si>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</si>
  <si>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</si>
  <si>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</si>
  <si>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</si>
  <si>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</si>
  <si>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</si>
  <si>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</si>
  <si>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</si>
  <si>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</si>
  <si>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</si>
  <si>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</si>
  <si>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</si>
  <si>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</si>
  <si>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</si>
  <si>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</si>
  <si>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</si>
  <si>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</si>
  <si>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</si>
  <si>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</si>
  <si>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</si>
  <si>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</si>
  <si>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</si>
  <si>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</si>
  <si>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</si>
  <si>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</si>
  <si>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</si>
  <si>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</si>
  <si>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</si>
  <si>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</si>
  <si>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</si>
  <si>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</si>
  <si>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</si>
  <si>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</si>
  <si>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</si>
  <si>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</si>
  <si>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</si>
  <si>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</si>
  <si>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Предоставление дополнительного образования детей неспортивной направленности</t>
  </si>
  <si>
    <t>02 3 10 4Н068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</si>
  <si>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</si>
  <si>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</si>
  <si>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</si>
  <si>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</si>
  <si>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</si>
  <si>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</si>
  <si>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</si>
  <si>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</si>
  <si>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</si>
  <si>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</si>
  <si>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</si>
  <si>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</si>
  <si>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</si>
  <si>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</si>
  <si>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</si>
  <si>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</si>
  <si>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</si>
  <si>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</si>
  <si>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</si>
  <si>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</si>
  <si>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</si>
  <si>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</si>
  <si>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</si>
  <si>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</si>
  <si>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</si>
  <si>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</si>
  <si>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</si>
  <si>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</si>
  <si>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</si>
  <si>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</si>
  <si>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</si>
  <si>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</si>
  <si>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</si>
  <si>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</si>
  <si>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</si>
  <si>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</si>
  <si>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</si>
  <si>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</si>
  <si>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</si>
  <si>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</si>
  <si>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</si>
  <si>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</si>
  <si>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</si>
  <si>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</si>
  <si>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</si>
  <si>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</si>
  <si>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</si>
  <si>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</si>
  <si>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</si>
  <si>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</si>
  <si>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</si>
  <si>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</si>
  <si>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</si>
  <si>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</si>
  <si>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</si>
  <si>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</si>
  <si>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</si>
  <si>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</si>
  <si>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</si>
  <si>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</si>
  <si>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</si>
  <si>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</si>
  <si>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</si>
  <si>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</si>
  <si>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</si>
  <si>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</si>
  <si>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</si>
  <si>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</si>
  <si>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</si>
  <si>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</si>
  <si>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</si>
  <si>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</si>
  <si>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</si>
  <si>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</si>
  <si>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</si>
  <si>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</si>
  <si>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</si>
  <si>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</si>
  <si>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</si>
  <si>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</si>
  <si>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</si>
  <si>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</si>
  <si>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</si>
  <si>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</si>
  <si>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</si>
  <si>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</si>
  <si>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</si>
  <si>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</si>
  <si>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</si>
  <si>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</si>
  <si>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</si>
  <si>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</si>
  <si>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</si>
  <si>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</si>
  <si>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</si>
  <si>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</si>
  <si>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</si>
  <si>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</si>
  <si>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</si>
  <si>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</si>
  <si>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</si>
  <si>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</si>
  <si>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</si>
  <si>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</si>
  <si>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</si>
  <si>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</si>
  <si>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</si>
  <si>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</si>
  <si>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</si>
  <si>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</si>
  <si>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</si>
  <si>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</si>
  <si>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</si>
  <si>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</si>
  <si>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</si>
  <si>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</si>
  <si>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</si>
  <si>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</si>
  <si>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</si>
  <si>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</si>
  <si>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</si>
  <si>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</si>
  <si>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</si>
  <si>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</si>
  <si>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</si>
  <si>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</si>
  <si>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</si>
  <si>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</si>
  <si>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</si>
  <si>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</si>
  <si>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</si>
  <si>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</si>
  <si>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</si>
  <si>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</si>
  <si>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</si>
  <si>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</si>
  <si>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</si>
  <si>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</si>
  <si>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</si>
  <si>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</si>
  <si>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</si>
  <si>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</si>
  <si>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</si>
  <si>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</si>
  <si>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</si>
  <si>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</si>
  <si>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</si>
  <si>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№ п/п</t>
  </si>
  <si>
    <t>средства краевого бюджета</t>
  </si>
  <si>
    <t>средства местного бюджета</t>
  </si>
  <si>
    <t>Итого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</si>
  <si>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</si>
  <si>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</si>
  <si>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</si>
  <si>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</si>
  <si>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</si>
  <si>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</si>
  <si>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</si>
  <si>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</si>
  <si>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</si>
  <si>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</si>
  <si>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</si>
  <si>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</si>
  <si>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</si>
  <si>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</si>
  <si>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</si>
  <si>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</si>
  <si>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</si>
  <si>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</si>
  <si>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</si>
  <si>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</si>
  <si>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</si>
  <si>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</si>
  <si>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</si>
  <si>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</si>
  <si>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</si>
  <si>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</si>
  <si>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</si>
  <si>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</si>
  <si>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</si>
  <si>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</si>
  <si>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</si>
  <si>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</si>
  <si>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</si>
  <si>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</si>
  <si>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</si>
  <si>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</si>
  <si>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</si>
  <si>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</si>
  <si>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</si>
  <si>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</si>
  <si>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</si>
  <si>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</si>
  <si>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</si>
  <si>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</si>
  <si>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</si>
  <si>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</si>
  <si>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</si>
  <si>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</si>
  <si>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</si>
  <si>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</si>
  <si>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</si>
  <si>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</si>
  <si>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</si>
  <si>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</si>
  <si>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</si>
  <si>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</si>
  <si>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</si>
  <si>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</si>
  <si>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</si>
  <si>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</si>
  <si>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</si>
  <si>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</si>
  <si>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</si>
  <si>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</si>
  <si>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</si>
  <si>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</si>
  <si>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</si>
  <si>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</si>
  <si>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</si>
  <si>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</si>
  <si>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</si>
  <si>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</si>
  <si>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</si>
  <si>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</si>
  <si>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</si>
  <si>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</si>
  <si>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</si>
  <si>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</si>
  <si>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</si>
  <si>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</si>
  <si>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</si>
  <si>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</si>
  <si>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</si>
  <si>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</si>
  <si>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</si>
  <si>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</si>
  <si>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</si>
  <si>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</si>
  <si>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</si>
  <si>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</si>
  <si>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</si>
  <si>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Молодежная политика</t>
  </si>
  <si>
    <t>Реализация приоритетного проекта "Школьный двор" программы "Комфортный край"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</si>
  <si>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</si>
  <si>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</si>
  <si>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</si>
  <si>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</si>
  <si>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>Призовые выплаты главам муниципальных образований (победителей конкурса)</t>
  </si>
  <si>
    <t>10 2 20 SP350</t>
  </si>
  <si>
    <t>Реализация приоритетного проекта "Наша улица"</t>
  </si>
  <si>
    <t>0900</t>
  </si>
  <si>
    <t>0902</t>
  </si>
  <si>
    <t>Здравоохранение</t>
  </si>
  <si>
    <t>04 0 30 2С190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</si>
  <si>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</si>
  <si>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</si>
  <si>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</si>
  <si>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 xml:space="preserve">07 0 10 2Ф180 </t>
  </si>
  <si>
    <t>Обеспечение условий для развития физической культуры и массового спорта</t>
  </si>
  <si>
    <t>06 1 20 2К170</t>
  </si>
  <si>
    <t>Создание модельной муниципальной библиотеки</t>
  </si>
  <si>
    <t>9200000230</t>
  </si>
  <si>
    <t>9200000000</t>
  </si>
  <si>
    <t>9000000000</t>
  </si>
  <si>
    <t>Амбулаторная помощь</t>
  </si>
  <si>
    <t>92 0 00 2А180</t>
  </si>
  <si>
    <t>Реализация мероприятий по созданию условий осуществления медицинской деятельности в модульных зданиях ФАП</t>
  </si>
  <si>
    <t>Утверждено на 2023 год</t>
  </si>
  <si>
    <t>Уточненный план на 2023 год</t>
  </si>
  <si>
    <t>% исполнения от годовых назначений</t>
  </si>
  <si>
    <t>% исполнения от квартальных назначений</t>
  </si>
  <si>
    <t xml:space="preserve">Приложение 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</si>
  <si>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</si>
  <si>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</si>
  <si>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</si>
  <si>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</si>
  <si>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</si>
  <si>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</si>
  <si>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</si>
  <si>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</si>
  <si>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</si>
  <si>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</si>
  <si>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</si>
  <si>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</si>
  <si>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</si>
  <si>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</si>
  <si>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</si>
  <si>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</si>
  <si>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</si>
  <si>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</si>
  <si>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</si>
  <si>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</si>
  <si>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</si>
  <si>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</si>
  <si>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</si>
  <si>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</si>
  <si>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</si>
  <si>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</si>
  <si>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</si>
  <si>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</si>
  <si>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</si>
  <si>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</si>
  <si>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</si>
  <si>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</si>
  <si>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</si>
  <si>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</si>
  <si>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</si>
  <si>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</si>
  <si>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</si>
  <si>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</si>
  <si>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</si>
  <si>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</si>
  <si>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</si>
  <si>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</si>
  <si>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</si>
  <si>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</si>
  <si>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</si>
  <si>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</si>
  <si>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</si>
  <si>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</si>
  <si>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</si>
  <si>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</si>
  <si>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</si>
  <si>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</si>
  <si>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</si>
  <si>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</si>
  <si>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</si>
  <si>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</si>
  <si>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</si>
  <si>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</si>
  <si>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</si>
  <si>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</si>
  <si>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</si>
  <si>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</si>
  <si>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</si>
  <si>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</si>
  <si>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</si>
  <si>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</si>
  <si>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</si>
  <si>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</si>
  <si>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</si>
  <si>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</si>
  <si>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</si>
  <si>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</si>
  <si>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</si>
  <si>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</si>
  <si>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</si>
  <si>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</si>
  <si>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</si>
  <si>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</si>
  <si>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</si>
  <si>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</si>
  <si>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</si>
  <si>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</si>
  <si>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</si>
  <si>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</si>
  <si>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</si>
  <si>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</si>
  <si>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</si>
  <si>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</si>
  <si>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</si>
  <si>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</si>
  <si>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</si>
  <si>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</si>
  <si>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</si>
  <si>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</si>
  <si>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</si>
  <si>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</si>
  <si>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</si>
  <si>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</si>
  <si>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</si>
  <si>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</si>
  <si>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</si>
  <si>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</si>
  <si>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</si>
  <si>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</si>
  <si>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</si>
  <si>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</si>
  <si>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</si>
  <si>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</si>
  <si>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</si>
  <si>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</si>
  <si>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</si>
  <si>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</si>
  <si>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</si>
  <si>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</si>
  <si>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</si>
  <si>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</si>
  <si>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</si>
  <si>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</si>
  <si>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</si>
  <si>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</si>
  <si>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</si>
  <si>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</si>
  <si>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</si>
  <si>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</si>
  <si>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</si>
  <si>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</si>
  <si>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</si>
  <si>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</si>
  <si>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</si>
  <si>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</si>
  <si>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</si>
  <si>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</si>
  <si>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</si>
  <si>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</si>
  <si>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</si>
  <si>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</si>
  <si>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</si>
  <si>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</si>
  <si>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</si>
  <si>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</si>
  <si>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</si>
  <si>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</si>
  <si>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</si>
  <si>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01103 01 0000 140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</si>
  <si>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</si>
  <si>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﻿1 16 01143 01 0000 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</si>
  <si>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</si>
  <si>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</si>
  <si>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</si>
  <si>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</si>
  <si>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</si>
  <si>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</si>
  <si>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</si>
  <si>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</si>
  <si>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</si>
  <si>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</si>
  <si>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</si>
  <si>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</si>
  <si>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</si>
  <si>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</si>
  <si>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</si>
  <si>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</si>
  <si>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</si>
  <si>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</si>
  <si>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</si>
  <si>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</si>
  <si>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</si>
  <si>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</si>
  <si>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</si>
  <si>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</si>
  <si>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</si>
  <si>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</si>
  <si>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</si>
  <si>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</si>
  <si>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</si>
  <si>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</si>
  <si>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</si>
  <si>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</si>
  <si>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</si>
  <si>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</si>
  <si>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</si>
  <si>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</si>
  <si>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</si>
  <si>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</si>
  <si>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</si>
  <si>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</si>
  <si>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</si>
  <si>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</si>
  <si>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</si>
  <si>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</si>
  <si>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</si>
  <si>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</si>
  <si>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</si>
  <si>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</si>
  <si>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</si>
  <si>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</si>
  <si>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</si>
  <si>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</si>
  <si>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</si>
  <si>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</si>
  <si>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</si>
  <si>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</si>
  <si>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</si>
  <si>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</si>
  <si>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</si>
  <si>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</si>
  <si>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</si>
  <si>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</si>
  <si>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</si>
  <si>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</si>
  <si>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</si>
  <si>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</si>
  <si>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</si>
  <si>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</si>
  <si>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</si>
  <si>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</si>
  <si>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﻿2 02 27 576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</si>
  <si>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</si>
  <si>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﻿2 02 27 576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</si>
  <si>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</si>
  <si>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Строительство очистных сооружений в с.Юсьва Пермского края</t>
  </si>
  <si>
    <t>Развитие водоснабжения (строительство и реконструкция в сельской местности локальных водопроводов). Локальный водопровод в п.Майкор" 1 этап, 2 этап, 3 этап.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</si>
  <si>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</si>
  <si>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</si>
  <si>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</si>
  <si>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</si>
  <si>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</si>
  <si>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</si>
  <si>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</si>
  <si>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</si>
  <si>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оснащение объектов спортивным оборудованием и инвентарем для занятия физической культурой и спортом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</si>
  <si>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</si>
  <si>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</si>
  <si>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</si>
  <si>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</si>
  <si>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</si>
  <si>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</si>
  <si>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</si>
  <si>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</si>
  <si>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</si>
  <si>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</si>
  <si>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</si>
  <si>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</si>
  <si>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</si>
  <si>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</si>
  <si>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</si>
  <si>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</si>
  <si>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</si>
  <si>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</si>
  <si>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</si>
  <si>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</si>
  <si>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</si>
  <si>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</si>
  <si>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</si>
  <si>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</si>
  <si>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</si>
  <si>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</si>
  <si>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</si>
  <si>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</si>
  <si>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</si>
  <si>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</si>
  <si>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</si>
  <si>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</si>
  <si>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</si>
  <si>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</si>
  <si>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</si>
  <si>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</si>
  <si>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</si>
  <si>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</si>
  <si>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</si>
  <si>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</si>
  <si>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</si>
  <si>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</si>
  <si>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</si>
  <si>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</si>
  <si>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</si>
  <si>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</si>
  <si>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</si>
  <si>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</si>
  <si>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</si>
  <si>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</si>
  <si>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</si>
  <si>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</si>
  <si>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создание модельных муниципальных библиотек</t>
  </si>
  <si>
    <t>Иные МБТ на ввод в эксплуатацию модульных зданий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</si>
  <si>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</si>
  <si>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</si>
  <si>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</si>
  <si>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</si>
  <si>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</si>
  <si>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</si>
  <si>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</si>
  <si>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</si>
  <si>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</si>
  <si>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</si>
  <si>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</si>
  <si>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</si>
  <si>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</si>
  <si>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несофинансируемые</t>
  </si>
  <si>
    <t>Воссстановление водопропускных труб по ул.Свободы с.Юсьва, Антипино-Казенная, Купрос-Якино, Антипино-Дмитриево, ул.Горковская п.Горки, Доег - Пет-Бор</t>
  </si>
  <si>
    <t>Наименование доходов</t>
  </si>
  <si>
    <t>Уточненный план</t>
  </si>
  <si>
    <t>Отклонение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</si>
  <si>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</si>
  <si>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</si>
  <si>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</si>
  <si>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</si>
  <si>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</si>
  <si>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1.4.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</si>
  <si>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</si>
  <si>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1.Доходы</t>
  </si>
  <si>
    <t>2.Расходы</t>
  </si>
  <si>
    <t>Доходы от возврата остатков субсидий прошлых лет</t>
  </si>
  <si>
    <t>Дотации на выравнивание бюджетной обеспеченности</t>
  </si>
  <si>
    <t>1.5.</t>
  </si>
  <si>
    <t>Остаток неиспользованных бюджетных ассигнований</t>
  </si>
  <si>
    <t>-</t>
  </si>
  <si>
    <t>ПРОЧИЕ НЕНАЛОГОВЫЕ ДОХОДЫ</t>
  </si>
  <si>
    <t>1 17 00 000 00 0000 000</t>
  </si>
  <si>
    <t>Невыясненные поступления</t>
  </si>
  <si>
    <t>1 17 01 000 00 0000 000</t>
  </si>
  <si>
    <t>Невыясненные поступления, зачисляемые в бюджеты муниципальных округов</t>
  </si>
  <si>
    <t>1 17 01 040 14 0000 150</t>
  </si>
  <si>
    <t>01 06 00 00 00 0000 000</t>
  </si>
  <si>
    <t>Бюджетные кредиты, предоставленные внутри страны в валюте Российской Федерации</t>
  </si>
  <si>
    <t>01 06 05 00 00 0000 000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</si>
  <si>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</si>
  <si>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</si>
  <si>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</si>
  <si>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 xml:space="preserve">Иные источники внутреннего финансирования дефицитов бюджетов
</t>
  </si>
  <si>
    <t>Реализация проектов комплексного развития сельских территорий в рамках федерального проекта "Современный облик сельских территорий"</t>
  </si>
  <si>
    <t>92 0 00 2P110</t>
  </si>
  <si>
    <t>92 0 00 00221</t>
  </si>
  <si>
    <t>Подготовка котельных к отопительному сезону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</si>
  <si>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</si>
  <si>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</si>
  <si>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</si>
  <si>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</si>
  <si>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10 2 30 SЭ240</t>
  </si>
  <si>
    <t>Мероприятия по снижению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</si>
  <si>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</si>
  <si>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</si>
  <si>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92 0 00 SP040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</si>
  <si>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</si>
  <si>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10 4К110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</si>
  <si>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</si>
  <si>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</si>
  <si>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</si>
  <si>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</si>
  <si>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Субсидия на реализацию мероприятия "Умею плавать!"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</si>
  <si>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</si>
  <si>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Субвенции на обеспечение жилыми помещениями реабилитированных лиц и членов их семей</t>
  </si>
  <si>
    <t>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</si>
  <si>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</si>
  <si>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</si>
  <si>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</si>
  <si>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2 19 45303 14 0000 150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</si>
  <si>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</si>
  <si>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01 06 05 01 14 0000 640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</si>
  <si>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</si>
  <si>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</si>
  <si>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Восстановление поперечного профиля и ровн.проезжей части пер.типа покрытия на участке а/д по ул.Челюскинцев с.Юсьва</t>
  </si>
  <si>
    <t>Ремонт участка автомобильной дороги по ул.Верхняя(от ручья до границы насел пункта) с.Они</t>
  </si>
  <si>
    <t>Ремонт моста через р. Кичашор на автомобильной дороге «Габово-Купрос»</t>
  </si>
  <si>
    <t>Ремонт моста через ручей на автомобильной дорогепо ул.Центральная д.Жуково</t>
  </si>
  <si>
    <t>Остаток неиспользованных средств дорожного фонда по состоянию на 01.01.2023</t>
  </si>
  <si>
    <t>1.6.</t>
  </si>
  <si>
    <t>Остатки на начало года</t>
  </si>
  <si>
    <t>Отчет об использовании бюджетных ассигнований дорожного фонда Юсьвинского муниципального округа Персмского края за 9 месяцев 2023 года</t>
  </si>
  <si>
    <t>Отчет об исполнении бюджета Юсьвинского муниципального округа Пермского края  по расходам за 9 месяцев 2023 года</t>
  </si>
  <si>
    <t>Утверждено на 9 месяцев 2023 года</t>
  </si>
  <si>
    <t>Исполнено на 01.10.2023 г.</t>
  </si>
  <si>
    <t>10 1 10 L5762</t>
  </si>
  <si>
    <t>Предоставление социальных выплат на строительство (приобретение) жилья гражданам, проживающим в сельской местности</t>
  </si>
  <si>
    <t>за счет внебюджетных источников</t>
  </si>
  <si>
    <t>10 3 40 4М051</t>
  </si>
  <si>
    <t>Установка жаротрубного котла КВр-2.0 для котельной по адресу: п.Пожва, ул.Судомеханическая, 9ж</t>
  </si>
  <si>
    <t>00 0  00 00000</t>
  </si>
  <si>
    <t>Отчет об исполнении бюджета Юсьвинского муниципального округа Пермского края по доходам за 9 месяцев 2023 года</t>
  </si>
  <si>
    <t>Исполнено на 01.10.2023 года</t>
  </si>
  <si>
    <t xml:space="preserve">1 01 02 130 01 0000 110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</si>
  <si>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</si>
  <si>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1 01 02 140 01 0000 110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</si>
  <si>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</si>
  <si>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Субсидии на обеспечение комплексного развития сельских территорий (Приобретение двух индивидуальных жилых домов для предоставления по договору найма, Пермский край, Юсьвинский муниципальный округ, с. Юсьва.(2023)., Пермский край, Юсьвинский муниципальный округ,с. Юсьва)</t>
  </si>
  <si>
    <t>Субсидии на обеспечение комплексного развития сельских территорий (Благоустройство)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</si>
  <si>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</si>
  <si>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</si>
  <si>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</si>
  <si>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</si>
  <si>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Остаток неиспользованных средств дорожного фонда по состоянию на 01.10.2023</t>
  </si>
  <si>
    <t>Поступило на 01.10.2023</t>
  </si>
  <si>
    <t>Исполнено на 01.10.2023</t>
  </si>
  <si>
    <t>Отчет об исполнении бюджета Юсьвинского муниципального округа Пермского края по источникам финансирования дефицита бюджета за 9 месяцев 2023 года</t>
  </si>
  <si>
    <t>Восстановление барьерного ограждения на участке автомобильной дороги по улице Свободы(вблизи д.№ 8) п.Пожва</t>
  </si>
  <si>
    <t>Ремонт водопропускной трубы на автомобильной дороге Кудымкар-Пожва-Дубленово</t>
  </si>
  <si>
    <t>Демонтах разрушенных элементов проезжей части моста на участке а/д Габово-Купрос  км 2+778</t>
  </si>
  <si>
    <t>Ремонт моста через р. Ык на автомобильной дороге «Габово-Купрос»</t>
  </si>
  <si>
    <t>Мероприятие "Выполнение работ по строительному контролю объекта "Ремонт участка автомобильной дороги "Подъезд к с. Юсьва"</t>
  </si>
  <si>
    <t>Мероприятие "Выполнение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</si>
  <si>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Восстановление труб и мостов (нераспределенные средства)</t>
  </si>
  <si>
    <t>Ремонт автомобильных дорог (нераспределенные средства)</t>
  </si>
  <si>
    <t>Итого расходов по дорожному фонду</t>
  </si>
  <si>
    <t>к решению Думы Юсьвинского муниципального округа Пермского края округа</t>
  </si>
  <si>
    <t>от __.__.2023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</si>
</sst>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"/>
    <numFmt numFmtId="169" formatCode="#,##0.00000"/>
    <numFmt numFmtId="170" formatCode="?"/>
  </numFmts>
  <fonts count="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5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89" fillId="0" borderId="0"/>
    <xf numFmtId="44" fontId="1" fillId="0" borderId="0" applyFont="0" applyFill="0" applyBorder="0" applyAlignment="0" applyProtection="0"/>
  </cellStyleXfs>
  <cellXfs count="430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164" fontId="2" fillId="0" borderId="0" xfId="1" applyNumberFormat="1" applyFont="1"/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164" fontId="3" fillId="5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0" fontId="3" fillId="0" borderId="2" xfId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70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0" fontId="0" fillId="0" borderId="0" xfId="0" applyFill="1"/>
    <xf numFmtId="0" fontId="71" fillId="0" borderId="2" xfId="0" applyFont="1" applyBorder="1" applyAlignment="1">
      <alignment horizontal="center" vertical="top" wrapText="1"/>
    </xf>
    <xf numFmtId="0" fontId="72" fillId="0" borderId="0" xfId="0" applyFont="1"/>
    <xf numFmtId="0" fontId="71" fillId="2" borderId="2" xfId="0" applyFont="1" applyFill="1" applyBorder="1" applyAlignment="1">
      <alignment vertical="top" wrapText="1"/>
    </xf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1" fillId="2" borderId="2" xfId="0" applyFont="1" applyFill="1" applyBorder="1" applyAlignment="1">
      <alignment vertical="justify" wrapText="1"/>
    </xf>
    <xf numFmtId="0" fontId="71" fillId="0" borderId="2" xfId="0" applyFont="1" applyBorder="1" applyAlignment="1">
      <alignment vertical="justify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3" fillId="0" borderId="2" xfId="0" applyFont="1" applyBorder="1" applyAlignment="1">
      <alignment horizontal="center"/>
    </xf>
    <xf numFmtId="0" fontId="73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/>
    </xf>
    <xf numFmtId="0" fontId="74" fillId="0" borderId="2" xfId="0" applyFont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9" fontId="3" fillId="0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 wrapText="1"/>
    </xf>
    <xf numFmtId="169" fontId="6" fillId="7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wrapText="1"/>
    </xf>
    <xf numFmtId="169" fontId="6" fillId="2" borderId="2" xfId="1" applyNumberFormat="1" applyFont="1" applyFill="1" applyBorder="1" applyAlignment="1">
      <alignment horizontal="center"/>
    </xf>
    <xf numFmtId="169" fontId="6" fillId="67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 vertical="top" wrapText="1"/>
    </xf>
    <xf numFmtId="169" fontId="3" fillId="6" borderId="2" xfId="1" applyNumberFormat="1" applyFont="1" applyFill="1" applyBorder="1" applyAlignment="1">
      <alignment horizontal="center" wrapText="1"/>
    </xf>
    <xf numFmtId="169" fontId="6" fillId="0" borderId="2" xfId="1" applyNumberFormat="1" applyFont="1" applyFill="1" applyBorder="1" applyAlignment="1">
      <alignment horizontal="center" vertical="top" wrapText="1"/>
    </xf>
    <xf numFmtId="169" fontId="73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4" fillId="0" borderId="2" xfId="0" applyNumberFormat="1" applyFont="1" applyBorder="1" applyAlignment="1">
      <alignment horizontal="center"/>
    </xf>
    <xf numFmtId="169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1" xfId="1" applyFont="1" applyBorder="1" applyAlignment="1">
      <alignment horizontal="center" vertical="center" wrapText="1"/>
    </xf>
    <xf numFmtId="0" fontId="60" fillId="5" borderId="2" xfId="0" applyFont="1" applyFill="1" applyBorder="1"/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6" fillId="2" borderId="2" xfId="1" applyFont="1" applyFill="1" applyBorder="1" applyAlignment="1">
      <alignment wrapText="1"/>
    </xf>
    <xf numFmtId="169" fontId="6" fillId="2" borderId="2" xfId="1" applyNumberFormat="1" applyFont="1" applyFill="1" applyBorder="1" applyAlignment="1">
      <alignment horizontal="center" vertical="top" wrapText="1"/>
    </xf>
    <xf numFmtId="0" fontId="76" fillId="2" borderId="3" xfId="0" applyFont="1" applyFill="1" applyBorder="1" applyAlignment="1">
      <alignment wrapText="1"/>
    </xf>
    <xf numFmtId="0" fontId="58" fillId="66" borderId="2" xfId="0" applyFont="1" applyFill="1" applyBorder="1"/>
    <xf numFmtId="169" fontId="6" fillId="66" borderId="2" xfId="1" applyNumberFormat="1" applyFont="1" applyFill="1" applyBorder="1" applyAlignment="1">
      <alignment horizontal="center" wrapText="1"/>
    </xf>
    <xf numFmtId="0" fontId="58" fillId="4" borderId="2" xfId="0" applyFont="1" applyFill="1" applyBorder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164" fontId="3" fillId="6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wrapText="1"/>
    </xf>
    <xf numFmtId="164" fontId="3" fillId="5" borderId="2" xfId="1" applyNumberFormat="1" applyFont="1" applyFill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/>
    </xf>
    <xf numFmtId="0" fontId="77" fillId="0" borderId="0" xfId="388" applyNumberFormat="1" applyFont="1" applyFill="1" applyBorder="1" applyAlignment="1">
      <alignment horizontal="right" vertical="center"/>
    </xf>
    <xf numFmtId="0" fontId="78" fillId="0" borderId="0" xfId="388" applyNumberFormat="1" applyFont="1" applyFill="1" applyBorder="1" applyAlignment="1">
      <alignment horizontal="right" vertical="center"/>
    </xf>
    <xf numFmtId="0" fontId="6" fillId="0" borderId="0" xfId="388" applyFont="1" applyAlignment="1">
      <alignment horizontal="left"/>
    </xf>
    <xf numFmtId="0" fontId="78" fillId="0" borderId="0" xfId="388" applyFont="1" applyAlignment="1"/>
    <xf numFmtId="0" fontId="3" fillId="2" borderId="0" xfId="1" applyFont="1" applyFill="1" applyAlignment="1">
      <alignment horizontal="left" vertical="center" wrapText="1"/>
    </xf>
    <xf numFmtId="0" fontId="77" fillId="0" borderId="0" xfId="388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49" fillId="0" borderId="0" xfId="388"/>
    <xf numFmtId="170" fontId="80" fillId="0" borderId="0" xfId="388" applyNumberFormat="1" applyFont="1" applyFill="1" applyBorder="1" applyAlignment="1">
      <alignment horizontal="right" vertical="center" wrapText="1"/>
    </xf>
    <xf numFmtId="0" fontId="78" fillId="0" borderId="0" xfId="388" applyFont="1" applyBorder="1" applyAlignment="1">
      <alignment horizontal="center" vertical="center"/>
    </xf>
    <xf numFmtId="0" fontId="78" fillId="0" borderId="0" xfId="388" applyFont="1" applyBorder="1" applyAlignment="1">
      <alignment horizontal="center" vertical="center" wrapText="1"/>
    </xf>
    <xf numFmtId="49" fontId="83" fillId="0" borderId="25" xfId="388" applyNumberFormat="1" applyFont="1" applyFill="1" applyBorder="1" applyAlignment="1">
      <alignment horizontal="center" vertical="center"/>
    </xf>
    <xf numFmtId="49" fontId="83" fillId="0" borderId="26" xfId="388" applyNumberFormat="1" applyFont="1" applyFill="1" applyBorder="1" applyAlignment="1">
      <alignment horizontal="center" vertical="center"/>
    </xf>
    <xf numFmtId="0" fontId="84" fillId="0" borderId="2" xfId="388" applyFont="1" applyBorder="1" applyAlignment="1">
      <alignment horizontal="center"/>
    </xf>
    <xf numFmtId="0" fontId="84" fillId="0" borderId="0" xfId="388" applyFont="1" applyBorder="1" applyAlignment="1">
      <alignment horizontal="center"/>
    </xf>
    <xf numFmtId="49" fontId="85" fillId="6" borderId="27" xfId="388" applyNumberFormat="1" applyFont="1" applyFill="1" applyBorder="1" applyAlignment="1">
      <alignment horizontal="center" vertical="center" wrapText="1"/>
    </xf>
    <xf numFmtId="170" fontId="79" fillId="6" borderId="3" xfId="388" applyNumberFormat="1" applyFont="1" applyFill="1" applyBorder="1" applyAlignment="1">
      <alignment horizontal="justify" vertical="center" wrapText="1"/>
    </xf>
    <xf numFmtId="169" fontId="79" fillId="6" borderId="2" xfId="388" applyNumberFormat="1" applyFont="1" applyFill="1" applyBorder="1" applyAlignment="1">
      <alignment horizontal="center" vertical="center" wrapText="1"/>
    </xf>
    <xf numFmtId="164" fontId="79" fillId="6" borderId="2" xfId="388" applyNumberFormat="1" applyFont="1" applyFill="1" applyBorder="1" applyAlignment="1">
      <alignment horizontal="center" vertical="center" wrapText="1"/>
    </xf>
    <xf numFmtId="164" fontId="79" fillId="6" borderId="0" xfId="388" applyNumberFormat="1" applyFont="1" applyFill="1" applyBorder="1" applyAlignment="1">
      <alignment horizontal="right" wrapText="1"/>
    </xf>
    <xf numFmtId="49" fontId="86" fillId="69" borderId="27" xfId="388" applyNumberFormat="1" applyFont="1" applyFill="1" applyBorder="1" applyAlignment="1">
      <alignment horizontal="center" vertical="center" wrapText="1"/>
    </xf>
    <xf numFmtId="170" fontId="86" fillId="69" borderId="3" xfId="388" applyNumberFormat="1" applyFont="1" applyFill="1" applyBorder="1" applyAlignment="1">
      <alignment horizontal="justify" vertical="center" wrapText="1"/>
    </xf>
    <xf numFmtId="169" fontId="86" fillId="69" borderId="2" xfId="388" applyNumberFormat="1" applyFont="1" applyFill="1" applyBorder="1" applyAlignment="1">
      <alignment horizontal="center" vertical="center" wrapText="1"/>
    </xf>
    <xf numFmtId="164" fontId="86" fillId="69" borderId="2" xfId="388" applyNumberFormat="1" applyFont="1" applyFill="1" applyBorder="1" applyAlignment="1">
      <alignment horizontal="center" vertical="center" wrapText="1"/>
    </xf>
    <xf numFmtId="164" fontId="86" fillId="69" borderId="0" xfId="388" applyNumberFormat="1" applyFont="1" applyFill="1" applyBorder="1" applyAlignment="1">
      <alignment horizontal="right" wrapText="1"/>
    </xf>
    <xf numFmtId="49" fontId="79" fillId="0" borderId="27" xfId="388" applyNumberFormat="1" applyFont="1" applyFill="1" applyBorder="1" applyAlignment="1">
      <alignment horizontal="center" vertical="center" wrapText="1"/>
    </xf>
    <xf numFmtId="170" fontId="79" fillId="0" borderId="3" xfId="388" applyNumberFormat="1" applyFont="1" applyFill="1" applyBorder="1" applyAlignment="1">
      <alignment horizontal="justify" vertical="center" wrapText="1"/>
    </xf>
    <xf numFmtId="169" fontId="79" fillId="0" borderId="2" xfId="388" applyNumberFormat="1" applyFont="1" applyFill="1" applyBorder="1" applyAlignment="1">
      <alignment horizontal="center" vertical="center" wrapText="1"/>
    </xf>
    <xf numFmtId="164" fontId="79" fillId="0" borderId="2" xfId="388" applyNumberFormat="1" applyFont="1" applyFill="1" applyBorder="1" applyAlignment="1">
      <alignment horizontal="center" vertical="center" wrapText="1"/>
    </xf>
    <xf numFmtId="164" fontId="79" fillId="0" borderId="0" xfId="388" applyNumberFormat="1" applyFont="1" applyFill="1" applyBorder="1" applyAlignment="1">
      <alignment horizontal="right" wrapText="1"/>
    </xf>
    <xf numFmtId="49" fontId="86" fillId="0" borderId="27" xfId="388" applyNumberFormat="1" applyFont="1" applyFill="1" applyBorder="1" applyAlignment="1">
      <alignment horizontal="center" vertical="center" wrapText="1"/>
    </xf>
    <xf numFmtId="170" fontId="86" fillId="0" borderId="3" xfId="388" applyNumberFormat="1" applyFont="1" applyFill="1" applyBorder="1" applyAlignment="1">
      <alignment horizontal="justify" vertical="center" wrapText="1"/>
    </xf>
    <xf numFmtId="169" fontId="86" fillId="0" borderId="2" xfId="388" applyNumberFormat="1" applyFont="1" applyFill="1" applyBorder="1" applyAlignment="1">
      <alignment horizontal="center" vertical="center" wrapText="1"/>
    </xf>
    <xf numFmtId="164" fontId="86" fillId="0" borderId="2" xfId="388" applyNumberFormat="1" applyFont="1" applyFill="1" applyBorder="1" applyAlignment="1">
      <alignment horizontal="center" vertical="center" wrapText="1"/>
    </xf>
    <xf numFmtId="164" fontId="86" fillId="0" borderId="0" xfId="388" applyNumberFormat="1" applyFont="1" applyFill="1" applyBorder="1" applyAlignment="1">
      <alignment horizontal="right" wrapText="1"/>
    </xf>
    <xf numFmtId="169" fontId="85" fillId="0" borderId="2" xfId="388" applyNumberFormat="1" applyFont="1" applyFill="1" applyBorder="1" applyAlignment="1">
      <alignment horizontal="center" vertical="center" wrapText="1"/>
    </xf>
    <xf numFmtId="164" fontId="85" fillId="0" borderId="2" xfId="388" applyNumberFormat="1" applyFont="1" applyFill="1" applyBorder="1" applyAlignment="1">
      <alignment horizontal="center" vertical="center" wrapText="1"/>
    </xf>
    <xf numFmtId="169" fontId="87" fillId="0" borderId="2" xfId="388" applyNumberFormat="1" applyFont="1" applyFill="1" applyBorder="1" applyAlignment="1">
      <alignment horizontal="center" vertical="center" wrapText="1"/>
    </xf>
    <xf numFmtId="164" fontId="87" fillId="0" borderId="2" xfId="388" applyNumberFormat="1" applyFont="1" applyFill="1" applyBorder="1" applyAlignment="1">
      <alignment horizontal="center" vertical="center" wrapText="1"/>
    </xf>
    <xf numFmtId="49" fontId="87" fillId="0" borderId="2" xfId="388" applyNumberFormat="1" applyFont="1" applyFill="1" applyBorder="1" applyAlignment="1">
      <alignment horizontal="center" vertical="center" wrapText="1"/>
    </xf>
    <xf numFmtId="170" fontId="87" fillId="0" borderId="2" xfId="388" applyNumberFormat="1" applyFont="1" applyFill="1" applyBorder="1" applyAlignment="1">
      <alignment horizontal="justify" vertical="center" wrapText="1"/>
    </xf>
    <xf numFmtId="170" fontId="87" fillId="0" borderId="3" xfId="388" quotePrefix="1" applyNumberFormat="1" applyFont="1" applyFill="1" applyBorder="1" applyAlignment="1">
      <alignment horizontal="justify" vertical="center" wrapText="1"/>
    </xf>
    <xf numFmtId="49" fontId="87" fillId="0" borderId="27" xfId="388" applyNumberFormat="1" applyFont="1" applyFill="1" applyBorder="1" applyAlignment="1">
      <alignment horizontal="center" vertical="center" wrapText="1"/>
    </xf>
    <xf numFmtId="170" fontId="87" fillId="0" borderId="3" xfId="388" applyNumberFormat="1" applyFont="1" applyFill="1" applyBorder="1" applyAlignment="1">
      <alignment horizontal="justify" vertical="center" wrapText="1"/>
    </xf>
    <xf numFmtId="164" fontId="87" fillId="0" borderId="0" xfId="388" applyNumberFormat="1" applyFont="1" applyFill="1" applyBorder="1" applyAlignment="1">
      <alignment horizontal="right" wrapText="1"/>
    </xf>
    <xf numFmtId="170" fontId="86" fillId="0" borderId="2" xfId="388" applyNumberFormat="1" applyFont="1" applyFill="1" applyBorder="1" applyAlignment="1">
      <alignment horizontal="justify" vertical="center" wrapText="1"/>
    </xf>
    <xf numFmtId="169" fontId="87" fillId="2" borderId="2" xfId="388" applyNumberFormat="1" applyFont="1" applyFill="1" applyBorder="1" applyAlignment="1">
      <alignment horizontal="center" vertical="center" wrapText="1"/>
    </xf>
    <xf numFmtId="164" fontId="87" fillId="2" borderId="2" xfId="388" applyNumberFormat="1" applyFont="1" applyFill="1" applyBorder="1" applyAlignment="1">
      <alignment horizontal="center" vertical="center" wrapText="1"/>
    </xf>
    <xf numFmtId="164" fontId="87" fillId="2" borderId="0" xfId="388" applyNumberFormat="1" applyFont="1" applyFill="1" applyBorder="1" applyAlignment="1">
      <alignment horizontal="right" wrapText="1"/>
    </xf>
    <xf numFmtId="49" fontId="85" fillId="0" borderId="2" xfId="388" applyNumberFormat="1" applyFont="1" applyFill="1" applyBorder="1" applyAlignment="1">
      <alignment horizontal="center" vertical="center" wrapText="1"/>
    </xf>
    <xf numFmtId="170" fontId="85" fillId="0" borderId="2" xfId="388" applyNumberFormat="1" applyFont="1" applyFill="1" applyBorder="1" applyAlignment="1">
      <alignment horizontal="justify" vertical="center" wrapText="1"/>
    </xf>
    <xf numFmtId="49" fontId="86" fillId="0" borderId="2" xfId="388" applyNumberFormat="1" applyFont="1" applyFill="1" applyBorder="1" applyAlignment="1">
      <alignment horizontal="center" vertical="center" wrapText="1"/>
    </xf>
    <xf numFmtId="49" fontId="79" fillId="6" borderId="27" xfId="388" applyNumberFormat="1" applyFont="1" applyFill="1" applyBorder="1" applyAlignment="1">
      <alignment horizontal="center" vertical="center" wrapText="1"/>
    </xf>
    <xf numFmtId="49" fontId="79" fillId="68" borderId="27" xfId="388" applyNumberFormat="1" applyFont="1" applyFill="1" applyBorder="1" applyAlignment="1">
      <alignment horizontal="center" vertical="center" wrapText="1"/>
    </xf>
    <xf numFmtId="170" fontId="79" fillId="68" borderId="3" xfId="388" applyNumberFormat="1" applyFont="1" applyFill="1" applyBorder="1" applyAlignment="1">
      <alignment horizontal="justify" vertical="center" wrapText="1"/>
    </xf>
    <xf numFmtId="169" fontId="79" fillId="68" borderId="2" xfId="388" applyNumberFormat="1" applyFont="1" applyFill="1" applyBorder="1" applyAlignment="1">
      <alignment horizontal="center" vertical="center" wrapText="1"/>
    </xf>
    <xf numFmtId="164" fontId="79" fillId="68" borderId="2" xfId="388" applyNumberFormat="1" applyFont="1" applyFill="1" applyBorder="1" applyAlignment="1">
      <alignment horizontal="center" vertical="center" wrapText="1"/>
    </xf>
    <xf numFmtId="164" fontId="79" fillId="68" borderId="0" xfId="388" applyNumberFormat="1" applyFont="1" applyFill="1" applyBorder="1" applyAlignment="1">
      <alignment horizontal="right" wrapText="1"/>
    </xf>
    <xf numFmtId="49" fontId="86" fillId="69" borderId="27" xfId="0" applyNumberFormat="1" applyFont="1" applyFill="1" applyBorder="1" applyAlignment="1">
      <alignment horizontal="center" vertical="center" wrapText="1"/>
    </xf>
    <xf numFmtId="169" fontId="87" fillId="69" borderId="2" xfId="388" applyNumberFormat="1" applyFont="1" applyFill="1" applyBorder="1" applyAlignment="1">
      <alignment horizontal="center" vertical="center" wrapText="1"/>
    </xf>
    <xf numFmtId="164" fontId="87" fillId="69" borderId="2" xfId="388" applyNumberFormat="1" applyFont="1" applyFill="1" applyBorder="1" applyAlignment="1">
      <alignment horizontal="center" vertical="center" wrapText="1"/>
    </xf>
    <xf numFmtId="164" fontId="87" fillId="69" borderId="0" xfId="388" applyNumberFormat="1" applyFont="1" applyFill="1" applyBorder="1" applyAlignment="1">
      <alignment horizontal="right" wrapText="1"/>
    </xf>
    <xf numFmtId="49" fontId="79" fillId="2" borderId="27" xfId="388" applyNumberFormat="1" applyFont="1" applyFill="1" applyBorder="1" applyAlignment="1">
      <alignment horizontal="center" vertical="center" wrapText="1"/>
    </xf>
    <xf numFmtId="170" fontId="79" fillId="2" borderId="3" xfId="388" applyNumberFormat="1" applyFont="1" applyFill="1" applyBorder="1" applyAlignment="1">
      <alignment horizontal="justify" vertical="center" wrapText="1"/>
    </xf>
    <xf numFmtId="169" fontId="85" fillId="2" borderId="2" xfId="3" applyNumberFormat="1" applyFont="1" applyFill="1" applyBorder="1" applyAlignment="1">
      <alignment horizontal="center" vertical="center" wrapText="1"/>
    </xf>
    <xf numFmtId="164" fontId="85" fillId="2" borderId="2" xfId="3" applyNumberFormat="1" applyFont="1" applyFill="1" applyBorder="1" applyAlignment="1">
      <alignment horizontal="center" vertical="center" wrapText="1"/>
    </xf>
    <xf numFmtId="164" fontId="85" fillId="2" borderId="0" xfId="3" applyNumberFormat="1" applyFont="1" applyFill="1" applyBorder="1" applyAlignment="1">
      <alignment horizontal="right" vertical="center" wrapText="1"/>
    </xf>
    <xf numFmtId="170" fontId="85" fillId="2" borderId="3" xfId="388" applyNumberFormat="1" applyFont="1" applyFill="1" applyBorder="1" applyAlignment="1">
      <alignment horizontal="justify" vertical="center" wrapText="1"/>
    </xf>
    <xf numFmtId="170" fontId="87" fillId="2" borderId="3" xfId="388" applyNumberFormat="1" applyFont="1" applyFill="1" applyBorder="1" applyAlignment="1">
      <alignment horizontal="justify" vertical="center" wrapText="1"/>
    </xf>
    <xf numFmtId="169" fontId="87" fillId="2" borderId="2" xfId="3" applyNumberFormat="1" applyFont="1" applyFill="1" applyBorder="1" applyAlignment="1">
      <alignment horizontal="center" vertical="center" wrapText="1"/>
    </xf>
    <xf numFmtId="164" fontId="87" fillId="2" borderId="2" xfId="3" applyNumberFormat="1" applyFont="1" applyFill="1" applyBorder="1" applyAlignment="1">
      <alignment horizontal="center" vertical="center" wrapText="1"/>
    </xf>
    <xf numFmtId="164" fontId="87" fillId="2" borderId="0" xfId="3" applyNumberFormat="1" applyFont="1" applyFill="1" applyBorder="1" applyAlignment="1">
      <alignment horizontal="right" vertical="center" wrapText="1"/>
    </xf>
    <xf numFmtId="49" fontId="79" fillId="0" borderId="2" xfId="388" applyNumberFormat="1" applyFont="1" applyFill="1" applyBorder="1" applyAlignment="1">
      <alignment horizontal="center" vertical="center" wrapText="1"/>
    </xf>
    <xf numFmtId="170" fontId="79" fillId="0" borderId="2" xfId="388" applyNumberFormat="1" applyFont="1" applyFill="1" applyBorder="1" applyAlignment="1">
      <alignment horizontal="justify" vertical="center" wrapText="1"/>
    </xf>
    <xf numFmtId="49" fontId="81" fillId="0" borderId="23" xfId="388" applyNumberFormat="1" applyFont="1" applyFill="1" applyBorder="1" applyAlignment="1">
      <alignment horizontal="center" vertical="center" wrapText="1"/>
    </xf>
    <xf numFmtId="49" fontId="85" fillId="69" borderId="27" xfId="388" applyNumberFormat="1" applyFont="1" applyFill="1" applyBorder="1" applyAlignment="1">
      <alignment horizontal="center" vertical="center" wrapText="1"/>
    </xf>
    <xf numFmtId="170" fontId="85" fillId="69" borderId="3" xfId="388" applyNumberFormat="1" applyFont="1" applyFill="1" applyBorder="1" applyAlignment="1">
      <alignment horizontal="justify" vertical="center" wrapText="1"/>
    </xf>
    <xf numFmtId="169" fontId="85" fillId="69" borderId="2" xfId="388" applyNumberFormat="1" applyFont="1" applyFill="1" applyBorder="1" applyAlignment="1">
      <alignment horizontal="center" vertical="center" wrapText="1"/>
    </xf>
    <xf numFmtId="164" fontId="85" fillId="69" borderId="2" xfId="388" applyNumberFormat="1" applyFont="1" applyFill="1" applyBorder="1" applyAlignment="1">
      <alignment horizontal="center" vertical="center" wrapText="1"/>
    </xf>
    <xf numFmtId="170" fontId="69" fillId="2" borderId="2" xfId="0" applyNumberFormat="1" applyFont="1" applyFill="1" applyBorder="1" applyAlignment="1">
      <alignment horizontal="justify" vertical="center" wrapText="1"/>
    </xf>
    <xf numFmtId="0" fontId="67" fillId="2" borderId="3" xfId="0" applyFont="1" applyFill="1" applyBorder="1" applyAlignment="1">
      <alignment wrapText="1"/>
    </xf>
    <xf numFmtId="170" fontId="80" fillId="2" borderId="2" xfId="0" applyNumberFormat="1" applyFont="1" applyFill="1" applyBorder="1" applyAlignment="1">
      <alignment horizontal="justify" vertical="center" wrapText="1"/>
    </xf>
    <xf numFmtId="0" fontId="68" fillId="2" borderId="2" xfId="0" applyFont="1" applyFill="1" applyBorder="1" applyAlignment="1">
      <alignment wrapText="1"/>
    </xf>
    <xf numFmtId="169" fontId="85" fillId="2" borderId="2" xfId="388" applyNumberFormat="1" applyFont="1" applyFill="1" applyBorder="1" applyAlignment="1">
      <alignment horizontal="center" vertical="center" wrapText="1"/>
    </xf>
    <xf numFmtId="164" fontId="85" fillId="2" borderId="2" xfId="388" applyNumberFormat="1" applyFont="1" applyFill="1" applyBorder="1" applyAlignment="1">
      <alignment horizontal="center" vertical="center" wrapText="1"/>
    </xf>
    <xf numFmtId="164" fontId="85" fillId="2" borderId="0" xfId="388" applyNumberFormat="1" applyFont="1" applyFill="1" applyBorder="1" applyAlignment="1">
      <alignment horizontal="right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0" fontId="68" fillId="2" borderId="2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 wrapText="1"/>
    </xf>
    <xf numFmtId="0" fontId="67" fillId="2" borderId="27" xfId="0" applyFont="1" applyFill="1" applyBorder="1" applyAlignment="1">
      <alignment horizontal="center" vertical="center" wrapText="1"/>
    </xf>
    <xf numFmtId="0" fontId="67" fillId="2" borderId="3" xfId="0" applyFont="1" applyFill="1" applyBorder="1" applyAlignment="1">
      <alignment vertical="center" wrapText="1"/>
    </xf>
    <xf numFmtId="169" fontId="86" fillId="2" borderId="2" xfId="388" applyNumberFormat="1" applyFont="1" applyFill="1" applyBorder="1" applyAlignment="1">
      <alignment horizontal="center" vertical="center" wrapText="1"/>
    </xf>
    <xf numFmtId="164" fontId="86" fillId="2" borderId="2" xfId="388" applyNumberFormat="1" applyFont="1" applyFill="1" applyBorder="1" applyAlignment="1">
      <alignment horizontal="center" vertical="center" wrapText="1"/>
    </xf>
    <xf numFmtId="164" fontId="86" fillId="2" borderId="0" xfId="388" applyNumberFormat="1" applyFont="1" applyFill="1" applyBorder="1" applyAlignment="1">
      <alignment horizontal="right" wrapText="1"/>
    </xf>
    <xf numFmtId="0" fontId="0" fillId="0" borderId="0" xfId="0" applyFont="1"/>
    <xf numFmtId="169" fontId="79" fillId="2" borderId="2" xfId="388" applyNumberFormat="1" applyFont="1" applyFill="1" applyBorder="1" applyAlignment="1">
      <alignment horizontal="center" vertical="center" wrapText="1"/>
    </xf>
    <xf numFmtId="164" fontId="79" fillId="2" borderId="2" xfId="388" applyNumberFormat="1" applyFont="1" applyFill="1" applyBorder="1" applyAlignment="1">
      <alignment horizontal="center" vertical="center" wrapText="1"/>
    </xf>
    <xf numFmtId="164" fontId="79" fillId="2" borderId="0" xfId="388" applyNumberFormat="1" applyFont="1" applyFill="1" applyBorder="1" applyAlignment="1">
      <alignment horizontal="right" wrapText="1"/>
    </xf>
    <xf numFmtId="164" fontId="88" fillId="2" borderId="0" xfId="3" applyNumberFormat="1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vertical="center" wrapText="1"/>
    </xf>
    <xf numFmtId="0" fontId="63" fillId="0" borderId="0" xfId="0" applyFont="1"/>
    <xf numFmtId="170" fontId="80" fillId="2" borderId="2" xfId="388" applyNumberFormat="1" applyFont="1" applyFill="1" applyBorder="1" applyAlignment="1">
      <alignment horizontal="justify" vertical="center" wrapText="1"/>
    </xf>
    <xf numFmtId="0" fontId="64" fillId="2" borderId="2" xfId="0" applyFont="1" applyFill="1" applyBorder="1" applyAlignment="1">
      <alignment wrapText="1"/>
    </xf>
    <xf numFmtId="49" fontId="85" fillId="2" borderId="27" xfId="0" applyNumberFormat="1" applyFont="1" applyFill="1" applyBorder="1" applyAlignment="1">
      <alignment horizontal="center" vertical="center" wrapText="1"/>
    </xf>
    <xf numFmtId="170" fontId="85" fillId="2" borderId="3" xfId="0" applyNumberFormat="1" applyFont="1" applyFill="1" applyBorder="1" applyAlignment="1">
      <alignment horizontal="justify" vertical="center" wrapText="1"/>
    </xf>
    <xf numFmtId="49" fontId="86" fillId="2" borderId="27" xfId="0" applyNumberFormat="1" applyFont="1" applyFill="1" applyBorder="1" applyAlignment="1">
      <alignment horizontal="center" vertical="center" wrapText="1"/>
    </xf>
    <xf numFmtId="170" fontId="86" fillId="2" borderId="3" xfId="0" applyNumberFormat="1" applyFont="1" applyFill="1" applyBorder="1" applyAlignment="1">
      <alignment horizontal="justify" vertical="center" wrapText="1"/>
    </xf>
    <xf numFmtId="49" fontId="86" fillId="2" borderId="27" xfId="388" applyNumberFormat="1" applyFont="1" applyFill="1" applyBorder="1" applyAlignment="1">
      <alignment horizontal="center" vertical="center" wrapText="1"/>
    </xf>
    <xf numFmtId="0" fontId="75" fillId="0" borderId="0" xfId="0" applyFont="1"/>
    <xf numFmtId="170" fontId="57" fillId="2" borderId="3" xfId="0" applyNumberFormat="1" applyFont="1" applyFill="1" applyBorder="1" applyAlignment="1">
      <alignment horizontal="justify" vertical="center" wrapText="1"/>
    </xf>
    <xf numFmtId="170" fontId="85" fillId="69" borderId="3" xfId="388" applyNumberFormat="1" applyFont="1" applyFill="1" applyBorder="1" applyAlignment="1">
      <alignment vertical="justify" wrapText="1"/>
    </xf>
    <xf numFmtId="49" fontId="85" fillId="2" borderId="27" xfId="388" applyNumberFormat="1" applyFont="1" applyFill="1" applyBorder="1" applyAlignment="1">
      <alignment horizontal="center" vertical="center" wrapText="1"/>
    </xf>
    <xf numFmtId="170" fontId="85" fillId="2" borderId="3" xfId="388" applyNumberFormat="1" applyFont="1" applyFill="1" applyBorder="1" applyAlignment="1">
      <alignment vertical="justify" wrapText="1"/>
    </xf>
    <xf numFmtId="170" fontId="86" fillId="2" borderId="3" xfId="388" applyNumberFormat="1" applyFont="1" applyFill="1" applyBorder="1" applyAlignment="1">
      <alignment horizontal="justify" vertical="center" wrapText="1"/>
    </xf>
    <xf numFmtId="0" fontId="64" fillId="0" borderId="2" xfId="0" applyFont="1" applyBorder="1" applyAlignment="1">
      <alignment wrapText="1"/>
    </xf>
    <xf numFmtId="0" fontId="68" fillId="0" borderId="3" xfId="0" applyFont="1" applyBorder="1" applyAlignment="1">
      <alignment wrapText="1"/>
    </xf>
    <xf numFmtId="49" fontId="79" fillId="2" borderId="27" xfId="0" applyNumberFormat="1" applyFont="1" applyFill="1" applyBorder="1" applyAlignment="1">
      <alignment horizontal="center" vertical="center" wrapText="1"/>
    </xf>
    <xf numFmtId="170" fontId="79" fillId="2" borderId="3" xfId="0" applyNumberFormat="1" applyFont="1" applyFill="1" applyBorder="1" applyAlignment="1">
      <alignment horizontal="justify" vertical="center" wrapText="1"/>
    </xf>
    <xf numFmtId="0" fontId="67" fillId="0" borderId="3" xfId="0" applyFont="1" applyBorder="1" applyAlignment="1">
      <alignment wrapText="1"/>
    </xf>
    <xf numFmtId="170" fontId="85" fillId="69" borderId="3" xfId="0" applyNumberFormat="1" applyFont="1" applyFill="1" applyBorder="1" applyAlignment="1">
      <alignment horizontal="justify" vertical="center" wrapText="1"/>
    </xf>
    <xf numFmtId="49" fontId="85" fillId="2" borderId="2" xfId="0" applyNumberFormat="1" applyFont="1" applyFill="1" applyBorder="1" applyAlignment="1">
      <alignment horizontal="center" vertical="center" wrapText="1"/>
    </xf>
    <xf numFmtId="49" fontId="86" fillId="2" borderId="28" xfId="388" applyNumberFormat="1" applyFont="1" applyFill="1" applyBorder="1" applyAlignment="1">
      <alignment horizontal="center" vertical="center" wrapText="1"/>
    </xf>
    <xf numFmtId="49" fontId="86" fillId="2" borderId="29" xfId="388" applyNumberFormat="1" applyFont="1" applyFill="1" applyBorder="1" applyAlignment="1">
      <alignment horizontal="center" vertical="center" wrapText="1"/>
    </xf>
    <xf numFmtId="170" fontId="86" fillId="2" borderId="2" xfId="388" applyNumberFormat="1" applyFont="1" applyFill="1" applyBorder="1" applyAlignment="1">
      <alignment horizontal="justify" vertical="center" wrapText="1"/>
    </xf>
    <xf numFmtId="49" fontId="79" fillId="70" borderId="2" xfId="388" applyNumberFormat="1" applyFont="1" applyFill="1" applyBorder="1" applyAlignment="1">
      <alignment horizontal="center" vertical="center" wrapText="1"/>
    </xf>
    <xf numFmtId="170" fontId="79" fillId="70" borderId="2" xfId="388" applyNumberFormat="1" applyFont="1" applyFill="1" applyBorder="1" applyAlignment="1">
      <alignment horizontal="justify" vertical="center" wrapText="1"/>
    </xf>
    <xf numFmtId="169" fontId="85" fillId="70" borderId="2" xfId="3" applyNumberFormat="1" applyFont="1" applyFill="1" applyBorder="1" applyAlignment="1">
      <alignment horizontal="center" vertical="center" wrapText="1"/>
    </xf>
    <xf numFmtId="164" fontId="85" fillId="70" borderId="2" xfId="3" applyNumberFormat="1" applyFont="1" applyFill="1" applyBorder="1" applyAlignment="1">
      <alignment horizontal="center" vertical="center" wrapText="1"/>
    </xf>
    <xf numFmtId="49" fontId="87" fillId="2" borderId="2" xfId="388" applyNumberFormat="1" applyFont="1" applyFill="1" applyBorder="1" applyAlignment="1">
      <alignment horizontal="center" vertical="center" wrapText="1"/>
    </xf>
    <xf numFmtId="49" fontId="86" fillId="2" borderId="2" xfId="388" applyNumberFormat="1" applyFont="1" applyFill="1" applyBorder="1" applyAlignment="1">
      <alignment horizontal="center" vertical="center" wrapText="1"/>
    </xf>
    <xf numFmtId="170" fontId="87" fillId="0" borderId="30" xfId="388" applyNumberFormat="1" applyFont="1" applyFill="1" applyBorder="1" applyAlignment="1">
      <alignment horizontal="justify" vertical="center" wrapText="1"/>
    </xf>
    <xf numFmtId="49" fontId="86" fillId="2" borderId="31" xfId="388" applyNumberFormat="1" applyFont="1" applyFill="1" applyBorder="1" applyAlignment="1">
      <alignment horizontal="center" vertical="center" wrapText="1"/>
    </xf>
    <xf numFmtId="170" fontId="85" fillId="2" borderId="32" xfId="388" applyNumberFormat="1" applyFont="1" applyFill="1" applyBorder="1" applyAlignment="1">
      <alignment horizontal="justify" vertical="center" wrapText="1"/>
    </xf>
    <xf numFmtId="169" fontId="57" fillId="2" borderId="2" xfId="1" applyNumberFormat="1" applyFont="1" applyFill="1" applyBorder="1" applyAlignment="1">
      <alignment horizontal="center" wrapText="1"/>
    </xf>
    <xf numFmtId="0" fontId="57" fillId="0" borderId="2" xfId="663" applyFont="1" applyBorder="1" applyAlignment="1">
      <alignment horizontal="center" vertical="center"/>
    </xf>
    <xf numFmtId="0" fontId="69" fillId="71" borderId="2" xfId="663" applyFont="1" applyFill="1" applyBorder="1" applyAlignment="1">
      <alignment vertical="center" wrapText="1"/>
    </xf>
    <xf numFmtId="0" fontId="57" fillId="71" borderId="2" xfId="663" applyFont="1" applyFill="1" applyBorder="1" applyAlignment="1">
      <alignment horizontal="left" vertical="center" wrapText="1" indent="1"/>
    </xf>
    <xf numFmtId="0" fontId="57" fillId="71" borderId="2" xfId="663" applyFont="1" applyFill="1" applyBorder="1" applyAlignment="1">
      <alignment horizontal="left" vertical="center" wrapText="1"/>
    </xf>
    <xf numFmtId="0" fontId="70" fillId="0" borderId="1" xfId="0" applyFont="1" applyBorder="1" applyAlignment="1">
      <alignment vertical="center" wrapText="1"/>
    </xf>
    <xf numFmtId="0" fontId="90" fillId="0" borderId="1" xfId="0" applyFont="1" applyBorder="1" applyAlignment="1">
      <alignment vertical="center" wrapText="1"/>
    </xf>
    <xf numFmtId="169" fontId="69" fillId="69" borderId="2" xfId="0" applyNumberFormat="1" applyFont="1" applyFill="1" applyBorder="1" applyAlignment="1">
      <alignment horizontal="center" vertical="center" wrapText="1"/>
    </xf>
    <xf numFmtId="169" fontId="69" fillId="71" borderId="2" xfId="663" applyNumberFormat="1" applyFont="1" applyFill="1" applyBorder="1" applyAlignment="1">
      <alignment horizontal="right" vertical="center" wrapText="1"/>
    </xf>
    <xf numFmtId="169" fontId="57" fillId="71" borderId="2" xfId="663" applyNumberFormat="1" applyFont="1" applyFill="1" applyBorder="1" applyAlignment="1">
      <alignment horizontal="right" vertical="center" wrapText="1"/>
    </xf>
    <xf numFmtId="0" fontId="74" fillId="0" borderId="2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66" fillId="0" borderId="2" xfId="0" applyNumberFormat="1" applyFont="1" applyBorder="1" applyAlignment="1">
      <alignment horizontal="right"/>
    </xf>
    <xf numFmtId="2" fontId="66" fillId="0" borderId="2" xfId="0" applyNumberFormat="1" applyFont="1" applyBorder="1"/>
    <xf numFmtId="169" fontId="69" fillId="0" borderId="2" xfId="0" applyNumberFormat="1" applyFont="1" applyBorder="1" applyAlignment="1">
      <alignment horizontal="right" vertical="center" wrapText="1"/>
    </xf>
    <xf numFmtId="169" fontId="70" fillId="0" borderId="2" xfId="0" applyNumberFormat="1" applyFont="1" applyBorder="1" applyAlignment="1">
      <alignment horizontal="right" vertical="center" wrapText="1"/>
    </xf>
    <xf numFmtId="169" fontId="90" fillId="0" borderId="2" xfId="0" applyNumberFormat="1" applyFont="1" applyBorder="1" applyAlignment="1">
      <alignment horizontal="right" vertical="center" wrapText="1"/>
    </xf>
    <xf numFmtId="169" fontId="57" fillId="2" borderId="2" xfId="0" applyNumberFormat="1" applyFont="1" applyFill="1" applyBorder="1" applyAlignment="1">
      <alignment horizontal="right" vertical="center" wrapText="1"/>
    </xf>
    <xf numFmtId="169" fontId="69" fillId="5" borderId="2" xfId="0" applyNumberFormat="1" applyFont="1" applyFill="1" applyBorder="1" applyAlignment="1">
      <alignment horizontal="center" vertical="center" wrapText="1"/>
    </xf>
    <xf numFmtId="169" fontId="57" fillId="6" borderId="2" xfId="0" applyNumberFormat="1" applyFont="1" applyFill="1" applyBorder="1" applyAlignment="1">
      <alignment horizontal="center" vertical="center" wrapText="1"/>
    </xf>
    <xf numFmtId="169" fontId="57" fillId="2" borderId="2" xfId="0" applyNumberFormat="1" applyFont="1" applyFill="1" applyBorder="1" applyAlignment="1">
      <alignment horizontal="center" vertical="center" wrapText="1"/>
    </xf>
    <xf numFmtId="169" fontId="57" fillId="0" borderId="2" xfId="0" applyNumberFormat="1" applyFont="1" applyBorder="1" applyAlignment="1">
      <alignment horizontal="center" vertical="center" wrapText="1"/>
    </xf>
    <xf numFmtId="169" fontId="57" fillId="0" borderId="2" xfId="0" applyNumberFormat="1" applyFont="1" applyFill="1" applyBorder="1" applyAlignment="1">
      <alignment horizontal="center" vertical="center" wrapText="1"/>
    </xf>
    <xf numFmtId="169" fontId="71" fillId="2" borderId="2" xfId="0" applyNumberFormat="1" applyFont="1" applyFill="1" applyBorder="1" applyAlignment="1">
      <alignment horizontal="center" vertical="center" wrapText="1"/>
    </xf>
    <xf numFmtId="169" fontId="71" fillId="0" borderId="2" xfId="0" applyNumberFormat="1" applyFont="1" applyBorder="1" applyAlignment="1">
      <alignment horizontal="center" vertical="center" wrapText="1"/>
    </xf>
    <xf numFmtId="169" fontId="71" fillId="0" borderId="2" xfId="0" applyNumberFormat="1" applyFont="1" applyFill="1" applyBorder="1" applyAlignment="1">
      <alignment horizontal="center" vertical="center" wrapText="1"/>
    </xf>
    <xf numFmtId="169" fontId="69" fillId="6" borderId="2" xfId="0" applyNumberFormat="1" applyFont="1" applyFill="1" applyBorder="1" applyAlignment="1">
      <alignment horizontal="center" vertical="center" wrapText="1"/>
    </xf>
    <xf numFmtId="49" fontId="3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horizontal="left" vertical="top" wrapText="1"/>
    </xf>
    <xf numFmtId="0" fontId="64" fillId="0" borderId="2" xfId="0" applyFont="1" applyBorder="1" applyAlignment="1">
      <alignment horizontal="left" vertical="center" wrapText="1"/>
    </xf>
    <xf numFmtId="0" fontId="91" fillId="0" borderId="0" xfId="0" applyFont="1" applyBorder="1" applyAlignment="1">
      <alignment horizontal="center" vertical="center" wrapText="1"/>
    </xf>
    <xf numFmtId="168" fontId="69" fillId="71" borderId="2" xfId="663" applyNumberFormat="1" applyFont="1" applyFill="1" applyBorder="1" applyAlignment="1">
      <alignment horizontal="right" vertical="center" wrapText="1"/>
    </xf>
    <xf numFmtId="168" fontId="57" fillId="71" borderId="2" xfId="663" applyNumberFormat="1" applyFont="1" applyFill="1" applyBorder="1" applyAlignment="1">
      <alignment horizontal="right" vertical="center" wrapText="1"/>
    </xf>
    <xf numFmtId="169" fontId="91" fillId="0" borderId="0" xfId="0" applyNumberFormat="1" applyFont="1" applyBorder="1" applyAlignment="1">
      <alignment horizontal="center" vertical="center" wrapText="1"/>
    </xf>
    <xf numFmtId="0" fontId="79" fillId="0" borderId="0" xfId="388" applyNumberFormat="1" applyFont="1" applyFill="1" applyBorder="1" applyAlignment="1">
      <alignment horizontal="center" vertical="center" wrapText="1"/>
    </xf>
    <xf numFmtId="49" fontId="81" fillId="0" borderId="2" xfId="388" applyNumberFormat="1" applyFont="1" applyFill="1" applyBorder="1" applyAlignment="1">
      <alignment horizontal="center" vertical="center" wrapText="1"/>
    </xf>
    <xf numFmtId="0" fontId="60" fillId="7" borderId="2" xfId="0" applyFont="1" applyFill="1" applyBorder="1"/>
    <xf numFmtId="0" fontId="69" fillId="2" borderId="2" xfId="0" applyFont="1" applyFill="1" applyBorder="1" applyAlignment="1">
      <alignment horizontal="center" vertical="top" wrapText="1"/>
    </xf>
    <xf numFmtId="0" fontId="69" fillId="2" borderId="2" xfId="0" applyFont="1" applyFill="1" applyBorder="1" applyAlignment="1">
      <alignment vertical="justify" wrapText="1"/>
    </xf>
    <xf numFmtId="169" fontId="69" fillId="2" borderId="2" xfId="0" applyNumberFormat="1" applyFont="1" applyFill="1" applyBorder="1" applyAlignment="1">
      <alignment horizontal="center" vertical="center" wrapText="1"/>
    </xf>
    <xf numFmtId="0" fontId="71" fillId="0" borderId="24" xfId="0" applyFont="1" applyBorder="1" applyAlignment="1">
      <alignment horizontal="center" vertical="top" wrapText="1"/>
    </xf>
    <xf numFmtId="0" fontId="69" fillId="0" borderId="23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92" fillId="0" borderId="2" xfId="0" applyFont="1" applyBorder="1" applyAlignment="1">
      <alignment horizontal="center" vertical="top" wrapText="1"/>
    </xf>
    <xf numFmtId="0" fontId="69" fillId="2" borderId="2" xfId="1" applyFont="1" applyFill="1" applyBorder="1" applyAlignment="1">
      <alignment vertical="center" wrapText="1"/>
    </xf>
    <xf numFmtId="169" fontId="69" fillId="0" borderId="2" xfId="0" applyNumberFormat="1" applyFont="1" applyBorder="1" applyAlignment="1">
      <alignment horizontal="center" vertical="center" wrapText="1"/>
    </xf>
    <xf numFmtId="0" fontId="57" fillId="0" borderId="0" xfId="0" applyFont="1" applyAlignment="1"/>
    <xf numFmtId="0" fontId="58" fillId="5" borderId="0" xfId="0" applyFont="1" applyFill="1"/>
    <xf numFmtId="0" fontId="58" fillId="6" borderId="0" xfId="0" applyFont="1" applyFill="1"/>
    <xf numFmtId="0" fontId="58" fillId="0" borderId="0" xfId="0" applyFont="1" applyFill="1"/>
    <xf numFmtId="0" fontId="71" fillId="0" borderId="2" xfId="0" applyFont="1" applyBorder="1" applyAlignment="1">
      <alignment wrapText="1"/>
    </xf>
    <xf numFmtId="0" fontId="71" fillId="2" borderId="2" xfId="0" applyFont="1" applyFill="1" applyBorder="1" applyAlignment="1">
      <alignment wrapText="1"/>
    </xf>
    <xf numFmtId="0" fontId="61" fillId="0" borderId="0" xfId="0" applyFont="1" applyFill="1"/>
    <xf numFmtId="0" fontId="93" fillId="0" borderId="0" xfId="0" applyFont="1"/>
    <xf numFmtId="0" fontId="94" fillId="0" borderId="0" xfId="0" applyFont="1"/>
    <xf numFmtId="169" fontId="58" fillId="6" borderId="2" xfId="0" applyNumberFormat="1" applyFont="1" applyFill="1" applyBorder="1" applyAlignment="1">
      <alignment horizontal="center" vertical="center"/>
    </xf>
    <xf numFmtId="0" fontId="57" fillId="0" borderId="0" xfId="0" applyFont="1"/>
    <xf numFmtId="169" fontId="58" fillId="2" borderId="2" xfId="0" applyNumberFormat="1" applyFont="1" applyFill="1" applyBorder="1" applyAlignment="1">
      <alignment horizontal="center" vertical="center"/>
    </xf>
    <xf numFmtId="169" fontId="60" fillId="5" borderId="2" xfId="0" applyNumberFormat="1" applyFont="1" applyFill="1" applyBorder="1" applyAlignment="1">
      <alignment horizontal="center" vertical="center"/>
    </xf>
    <xf numFmtId="169" fontId="60" fillId="6" borderId="2" xfId="0" applyNumberFormat="1" applyFont="1" applyFill="1" applyBorder="1" applyAlignment="1">
      <alignment horizontal="center" vertical="center"/>
    </xf>
    <xf numFmtId="169" fontId="58" fillId="0" borderId="2" xfId="0" applyNumberFormat="1" applyFont="1" applyBorder="1" applyAlignment="1">
      <alignment horizontal="center" vertical="center"/>
    </xf>
    <xf numFmtId="169" fontId="88" fillId="0" borderId="2" xfId="0" applyNumberFormat="1" applyFont="1" applyBorder="1" applyAlignment="1">
      <alignment horizontal="center" vertical="center"/>
    </xf>
    <xf numFmtId="169" fontId="61" fillId="0" borderId="2" xfId="0" applyNumberFormat="1" applyFont="1" applyBorder="1" applyAlignment="1">
      <alignment horizontal="center" vertical="center"/>
    </xf>
    <xf numFmtId="169" fontId="95" fillId="0" borderId="2" xfId="0" applyNumberFormat="1" applyFont="1" applyBorder="1" applyAlignment="1">
      <alignment horizontal="center" vertical="center"/>
    </xf>
    <xf numFmtId="0" fontId="57" fillId="0" borderId="35" xfId="0" applyFont="1" applyFill="1" applyBorder="1" applyAlignment="1">
      <alignment horizontal="center" vertical="top" wrapText="1"/>
    </xf>
    <xf numFmtId="0" fontId="69" fillId="3" borderId="2" xfId="0" applyFont="1" applyFill="1" applyBorder="1" applyAlignment="1">
      <alignment horizontal="center" vertical="top" wrapText="1"/>
    </xf>
    <xf numFmtId="0" fontId="69" fillId="3" borderId="2" xfId="0" applyFont="1" applyFill="1" applyBorder="1" applyAlignment="1">
      <alignment vertical="top" wrapText="1"/>
    </xf>
    <xf numFmtId="169" fontId="69" fillId="3" borderId="2" xfId="0" applyNumberFormat="1" applyFont="1" applyFill="1" applyBorder="1" applyAlignment="1">
      <alignment horizontal="center" vertical="center" wrapText="1"/>
    </xf>
    <xf numFmtId="0" fontId="82" fillId="0" borderId="2" xfId="388" applyFont="1" applyBorder="1" applyAlignment="1">
      <alignment horizontal="center" vertical="center" wrapText="1"/>
    </xf>
    <xf numFmtId="0" fontId="57" fillId="2" borderId="0" xfId="1" applyFont="1" applyFill="1" applyAlignment="1">
      <alignment horizontal="right" vertical="center" wrapText="1"/>
    </xf>
    <xf numFmtId="0" fontId="57" fillId="2" borderId="0" xfId="1" applyFont="1" applyFill="1" applyAlignment="1">
      <alignment horizontal="center" vertical="center" wrapText="1"/>
    </xf>
    <xf numFmtId="0" fontId="79" fillId="0" borderId="0" xfId="388" applyNumberFormat="1" applyFont="1" applyFill="1" applyBorder="1" applyAlignment="1">
      <alignment horizontal="center" vertical="center" wrapText="1"/>
    </xf>
    <xf numFmtId="49" fontId="81" fillId="0" borderId="2" xfId="388" applyNumberFormat="1" applyFont="1" applyFill="1" applyBorder="1" applyAlignment="1">
      <alignment horizontal="center" vertical="center" wrapText="1"/>
    </xf>
    <xf numFmtId="0" fontId="78" fillId="0" borderId="2" xfId="388" applyFont="1" applyBorder="1" applyAlignment="1">
      <alignment horizontal="center" vertical="center" wrapText="1"/>
    </xf>
    <xf numFmtId="0" fontId="57" fillId="2" borderId="0" xfId="1" applyFont="1" applyFill="1" applyAlignment="1">
      <alignment horizontal="right" vertical="center"/>
    </xf>
    <xf numFmtId="0" fontId="58" fillId="0" borderId="0" xfId="0" applyFont="1" applyAlignment="1">
      <alignment horizontal="center"/>
    </xf>
    <xf numFmtId="0" fontId="57" fillId="0" borderId="0" xfId="1" applyFont="1" applyAlignment="1">
      <alignment horizontal="right" wrapText="1"/>
    </xf>
    <xf numFmtId="0" fontId="6" fillId="0" borderId="0" xfId="1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64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57" fillId="0" borderId="0" xfId="0" applyFont="1" applyAlignment="1">
      <alignment horizontal="right" wrapText="1"/>
    </xf>
    <xf numFmtId="0" fontId="70" fillId="0" borderId="0" xfId="0" applyFont="1" applyBorder="1" applyAlignment="1">
      <alignment horizontal="left" vertical="center" wrapText="1"/>
    </xf>
    <xf numFmtId="0" fontId="69" fillId="0" borderId="0" xfId="663" applyFont="1" applyBorder="1" applyAlignment="1">
      <alignment horizontal="center" vertical="center"/>
    </xf>
    <xf numFmtId="0" fontId="69" fillId="0" borderId="33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0" fontId="71" fillId="0" borderId="21" xfId="0" applyFont="1" applyBorder="1" applyAlignment="1">
      <alignment horizontal="center" vertical="top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44" fontId="57" fillId="0" borderId="0" xfId="664" applyFont="1" applyAlignment="1">
      <alignment horizontal="center"/>
    </xf>
    <xf numFmtId="0" fontId="57" fillId="0" borderId="0" xfId="1" applyFont="1" applyAlignment="1">
      <alignment horizontal="center"/>
    </xf>
  </cellXfs>
  <cellStyles count="66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Денежный" xfId="664" builtinId="4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view="pageBreakPreview" zoomScale="60" workbookViewId="0">
      <pane ySplit="10" topLeftCell="A126" activePane="bottomLeft" state="frozen"/>
      <selection pane="bottomLeft" activeCell="F95" sqref="F95"/>
    </sheetView>
  </sheetViews>
  <sheetFormatPr defaultRowHeight="15" x14ac:dyDescent="0.25"/>
  <cols>
    <col min="1" max="1" width="30.85546875" style="204" customWidth="1"/>
    <col min="2" max="2" width="104.42578125" style="204" customWidth="1"/>
    <col min="3" max="4" width="23.7109375" style="204" customWidth="1"/>
    <col min="5" max="5" width="20.42578125" style="204" customWidth="1"/>
    <col min="6" max="6" width="20.140625" style="204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197"/>
      <c r="B1" s="198"/>
      <c r="C1" s="198"/>
      <c r="D1" s="428" t="s">
        <v>771</v>
      </c>
      <c r="E1" s="428"/>
      <c r="F1" s="428"/>
      <c r="G1" s="428"/>
      <c r="H1" s="428"/>
      <c r="I1" s="199"/>
      <c r="J1" s="199"/>
    </row>
    <row r="2" spans="1:10" ht="18.75" customHeight="1" x14ac:dyDescent="0.3">
      <c r="A2" s="197"/>
      <c r="B2" s="200"/>
      <c r="C2" s="200"/>
      <c r="D2" s="400" t="s">
        <v>1175</v>
      </c>
      <c r="E2" s="400"/>
      <c r="F2" s="400"/>
      <c r="G2" s="400"/>
      <c r="H2" s="400"/>
      <c r="I2" s="201"/>
      <c r="J2" s="201"/>
    </row>
    <row r="3" spans="1:10" s="202" customFormat="1" ht="13.5" customHeight="1" x14ac:dyDescent="0.25">
      <c r="D3" s="429" t="s">
        <v>1176</v>
      </c>
      <c r="E3" s="429"/>
      <c r="F3" s="429"/>
      <c r="G3" s="429"/>
      <c r="H3" s="429"/>
      <c r="I3" s="203"/>
      <c r="J3" s="203"/>
    </row>
    <row r="4" spans="1:10" ht="18.75" customHeight="1" x14ac:dyDescent="0.25">
      <c r="A4" s="197"/>
      <c r="B4" s="197"/>
      <c r="C4" s="197"/>
      <c r="D4" s="400"/>
      <c r="E4" s="400"/>
      <c r="F4" s="400"/>
      <c r="G4" s="400"/>
      <c r="H4" s="400"/>
      <c r="I4" s="201"/>
      <c r="J4" s="201"/>
    </row>
    <row r="5" spans="1:10" ht="32.25" customHeight="1" x14ac:dyDescent="0.25">
      <c r="A5" s="401" t="s">
        <v>1150</v>
      </c>
      <c r="B5" s="401"/>
      <c r="C5" s="401"/>
      <c r="D5" s="401"/>
      <c r="E5" s="401"/>
      <c r="F5" s="401"/>
      <c r="G5" s="401"/>
      <c r="H5" s="401"/>
      <c r="I5" s="364"/>
      <c r="J5" s="364"/>
    </row>
    <row r="6" spans="1:10" ht="15.75" x14ac:dyDescent="0.25">
      <c r="E6" s="205"/>
      <c r="F6" s="205"/>
    </row>
    <row r="7" spans="1:10" ht="31.5" customHeight="1" x14ac:dyDescent="0.25">
      <c r="A7" s="402" t="s">
        <v>772</v>
      </c>
      <c r="B7" s="402" t="s">
        <v>773</v>
      </c>
      <c r="C7" s="403" t="s">
        <v>767</v>
      </c>
      <c r="D7" s="403" t="s">
        <v>768</v>
      </c>
      <c r="E7" s="403" t="s">
        <v>1142</v>
      </c>
      <c r="F7" s="398" t="s">
        <v>1151</v>
      </c>
      <c r="G7" s="398" t="s">
        <v>769</v>
      </c>
      <c r="H7" s="398" t="s">
        <v>770</v>
      </c>
      <c r="I7" s="206"/>
      <c r="J7" s="206"/>
    </row>
    <row r="8" spans="1:10" ht="27.75" customHeight="1" x14ac:dyDescent="0.25">
      <c r="A8" s="402"/>
      <c r="B8" s="402"/>
      <c r="C8" s="403"/>
      <c r="D8" s="403"/>
      <c r="E8" s="403"/>
      <c r="F8" s="398"/>
      <c r="G8" s="398"/>
      <c r="H8" s="398"/>
      <c r="I8" s="207"/>
      <c r="J8" s="207"/>
    </row>
    <row r="9" spans="1:10" ht="15" customHeight="1" x14ac:dyDescent="0.25">
      <c r="A9" s="402"/>
      <c r="B9" s="402"/>
      <c r="C9" s="403"/>
      <c r="D9" s="403"/>
      <c r="E9" s="403"/>
      <c r="F9" s="398"/>
      <c r="G9" s="398"/>
      <c r="H9" s="398"/>
      <c r="I9" s="207"/>
      <c r="J9" s="207"/>
    </row>
    <row r="10" spans="1:10" x14ac:dyDescent="0.25">
      <c r="A10" s="208" t="s">
        <v>774</v>
      </c>
      <c r="B10" s="209" t="s">
        <v>775</v>
      </c>
      <c r="C10" s="210">
        <v>3</v>
      </c>
      <c r="D10" s="210">
        <v>4</v>
      </c>
      <c r="E10" s="210">
        <v>5</v>
      </c>
      <c r="F10" s="210">
        <v>6</v>
      </c>
      <c r="G10" s="210">
        <v>7</v>
      </c>
      <c r="H10" s="210">
        <v>8</v>
      </c>
      <c r="I10" s="211"/>
      <c r="J10" s="211"/>
    </row>
    <row r="11" spans="1:10" ht="18.75" x14ac:dyDescent="0.3">
      <c r="A11" s="212" t="s">
        <v>776</v>
      </c>
      <c r="B11" s="213" t="s">
        <v>777</v>
      </c>
      <c r="C11" s="214">
        <f>C12+C52</f>
        <v>99685.938999999984</v>
      </c>
      <c r="D11" s="214">
        <f>D12+D52</f>
        <v>99685.938999999984</v>
      </c>
      <c r="E11" s="214">
        <f>E12+E52</f>
        <v>72374.310000000012</v>
      </c>
      <c r="F11" s="214">
        <f>F12+F52</f>
        <v>73655.913100000005</v>
      </c>
      <c r="G11" s="215">
        <f>F11/D11*100</f>
        <v>73.887966386111898</v>
      </c>
      <c r="H11" s="215">
        <f>F11/E11*100</f>
        <v>101.77079836754228</v>
      </c>
      <c r="I11" s="216"/>
      <c r="J11" s="216"/>
    </row>
    <row r="12" spans="1:10" ht="18.75" x14ac:dyDescent="0.3">
      <c r="A12" s="217"/>
      <c r="B12" s="218" t="s">
        <v>778</v>
      </c>
      <c r="C12" s="219">
        <f>C13+C21+C27+C36+C45</f>
        <v>74147.899999999994</v>
      </c>
      <c r="D12" s="219">
        <f>D13+D21+D27+D36+D45</f>
        <v>74147.899999999994</v>
      </c>
      <c r="E12" s="219">
        <f>E13+E21+E27+E36+E45</f>
        <v>55424.911000000007</v>
      </c>
      <c r="F12" s="219">
        <f>F13+F21+F27+F36+F45</f>
        <v>56301.853850000007</v>
      </c>
      <c r="G12" s="220">
        <f>F12/D12*100</f>
        <v>75.931825243870705</v>
      </c>
      <c r="H12" s="220">
        <f t="shared" ref="H12:H82" si="0">F12/E12*100</f>
        <v>101.58221787672335</v>
      </c>
      <c r="I12" s="221"/>
      <c r="J12" s="221"/>
    </row>
    <row r="13" spans="1:10" ht="18.75" x14ac:dyDescent="0.3">
      <c r="A13" s="222" t="s">
        <v>779</v>
      </c>
      <c r="B13" s="223" t="s">
        <v>780</v>
      </c>
      <c r="C13" s="224">
        <f>C14</f>
        <v>39582</v>
      </c>
      <c r="D13" s="224">
        <f>D14</f>
        <v>39582</v>
      </c>
      <c r="E13" s="224">
        <f>E14</f>
        <v>29762.6</v>
      </c>
      <c r="F13" s="224">
        <f>F14</f>
        <v>29762.596820000002</v>
      </c>
      <c r="G13" s="225">
        <f>F13/D13*100</f>
        <v>75.192251073720385</v>
      </c>
      <c r="H13" s="225">
        <f t="shared" si="0"/>
        <v>99.999989315449596</v>
      </c>
      <c r="I13" s="226"/>
      <c r="J13" s="226"/>
    </row>
    <row r="14" spans="1:10" ht="18.75" x14ac:dyDescent="0.3">
      <c r="A14" s="227" t="s">
        <v>781</v>
      </c>
      <c r="B14" s="228" t="s">
        <v>782</v>
      </c>
      <c r="C14" s="229">
        <f>C15+C16+C17+C18+C19+C20</f>
        <v>39582</v>
      </c>
      <c r="D14" s="229">
        <f>D15+D16+D17+D18+D19+D20</f>
        <v>39582</v>
      </c>
      <c r="E14" s="229">
        <f>E15+E16+E17+E18+E19+E20</f>
        <v>29762.6</v>
      </c>
      <c r="F14" s="229">
        <f>F15+F16+F17+F18+F19+F20</f>
        <v>29762.596820000002</v>
      </c>
      <c r="G14" s="230">
        <f t="shared" ref="G14:G85" si="1">F14/D14*100</f>
        <v>75.192251073720385</v>
      </c>
      <c r="H14" s="230">
        <f t="shared" si="0"/>
        <v>99.999989315449596</v>
      </c>
      <c r="I14" s="231"/>
      <c r="J14" s="231"/>
    </row>
    <row r="15" spans="1:10" ht="80.25" customHeight="1" x14ac:dyDescent="0.3">
      <c r="A15" s="227" t="s">
        <v>783</v>
      </c>
      <c r="B15" s="228" t="s">
        <v>784</v>
      </c>
      <c r="C15" s="229">
        <v>39173</v>
      </c>
      <c r="D15" s="229">
        <v>39173</v>
      </c>
      <c r="E15" s="229">
        <v>29542.1</v>
      </c>
      <c r="F15" s="229">
        <v>29528.603899999998</v>
      </c>
      <c r="G15" s="230">
        <f t="shared" si="1"/>
        <v>75.379991065274538</v>
      </c>
      <c r="H15" s="230">
        <f t="shared" si="0"/>
        <v>99.954315705383166</v>
      </c>
      <c r="I15" s="231"/>
      <c r="J15" s="231"/>
    </row>
    <row r="16" spans="1:10" ht="93.75" x14ac:dyDescent="0.3">
      <c r="A16" s="227" t="s">
        <v>785</v>
      </c>
      <c r="B16" s="228" t="s">
        <v>786</v>
      </c>
      <c r="C16" s="229">
        <v>34</v>
      </c>
      <c r="D16" s="229">
        <v>34</v>
      </c>
      <c r="E16" s="229">
        <v>24.8</v>
      </c>
      <c r="F16" s="229">
        <v>15.93374</v>
      </c>
      <c r="G16" s="230">
        <f t="shared" si="1"/>
        <v>46.86394117647059</v>
      </c>
      <c r="H16" s="230">
        <v>0</v>
      </c>
      <c r="I16" s="231"/>
      <c r="J16" s="231"/>
    </row>
    <row r="17" spans="1:10" ht="37.5" x14ac:dyDescent="0.3">
      <c r="A17" s="227" t="s">
        <v>787</v>
      </c>
      <c r="B17" s="228" t="s">
        <v>788</v>
      </c>
      <c r="C17" s="229">
        <v>352</v>
      </c>
      <c r="D17" s="229">
        <v>352</v>
      </c>
      <c r="E17" s="229">
        <v>172.7</v>
      </c>
      <c r="F17" s="229">
        <v>175.97400999999999</v>
      </c>
      <c r="G17" s="230">
        <f t="shared" si="1"/>
        <v>49.992616477272726</v>
      </c>
      <c r="H17" s="230">
        <f t="shared" si="0"/>
        <v>101.89577880718008</v>
      </c>
      <c r="I17" s="231"/>
      <c r="J17" s="231"/>
    </row>
    <row r="18" spans="1:10" ht="75" x14ac:dyDescent="0.3">
      <c r="A18" s="227" t="s">
        <v>789</v>
      </c>
      <c r="B18" s="228" t="s">
        <v>790</v>
      </c>
      <c r="C18" s="229">
        <v>23</v>
      </c>
      <c r="D18" s="229">
        <v>23</v>
      </c>
      <c r="E18" s="229">
        <v>23</v>
      </c>
      <c r="F18" s="229">
        <v>42.04</v>
      </c>
      <c r="G18" s="230">
        <f t="shared" si="1"/>
        <v>182.78260869565216</v>
      </c>
      <c r="H18" s="230">
        <f t="shared" si="0"/>
        <v>182.78260869565216</v>
      </c>
      <c r="I18" s="231"/>
      <c r="J18" s="231"/>
    </row>
    <row r="19" spans="1:10" ht="56.25" x14ac:dyDescent="0.3">
      <c r="A19" s="227" t="s">
        <v>1152</v>
      </c>
      <c r="B19" s="228" t="s">
        <v>1153</v>
      </c>
      <c r="C19" s="229">
        <v>0</v>
      </c>
      <c r="D19" s="229">
        <v>0</v>
      </c>
      <c r="E19" s="229">
        <v>0</v>
      </c>
      <c r="F19" s="229">
        <v>4.4880000000000003E-2</v>
      </c>
      <c r="G19" s="230">
        <v>0</v>
      </c>
      <c r="H19" s="230">
        <v>0</v>
      </c>
      <c r="I19" s="231"/>
      <c r="J19" s="231"/>
    </row>
    <row r="20" spans="1:10" ht="56.25" x14ac:dyDescent="0.3">
      <c r="A20" s="227" t="s">
        <v>1154</v>
      </c>
      <c r="B20" s="228" t="s">
        <v>1155</v>
      </c>
      <c r="C20" s="229">
        <v>0</v>
      </c>
      <c r="D20" s="229">
        <v>0</v>
      </c>
      <c r="E20" s="229">
        <v>0</v>
      </c>
      <c r="F20" s="229">
        <v>2.9E-4</v>
      </c>
      <c r="G20" s="230">
        <v>0</v>
      </c>
      <c r="H20" s="230">
        <v>0</v>
      </c>
      <c r="I20" s="231"/>
      <c r="J20" s="231"/>
    </row>
    <row r="21" spans="1:10" ht="37.5" x14ac:dyDescent="0.3">
      <c r="A21" s="222" t="s">
        <v>791</v>
      </c>
      <c r="B21" s="223" t="s">
        <v>792</v>
      </c>
      <c r="C21" s="232">
        <f>C22</f>
        <v>22159.200000000001</v>
      </c>
      <c r="D21" s="232">
        <f>D22</f>
        <v>22159.200000000001</v>
      </c>
      <c r="E21" s="224">
        <f>E22</f>
        <v>18660.2</v>
      </c>
      <c r="F21" s="232">
        <f>F22</f>
        <v>18660.162760000003</v>
      </c>
      <c r="G21" s="225">
        <f t="shared" si="1"/>
        <v>84.209550705801661</v>
      </c>
      <c r="H21" s="233">
        <f t="shared" si="0"/>
        <v>99.999800430863559</v>
      </c>
      <c r="I21" s="226"/>
      <c r="J21" s="226"/>
    </row>
    <row r="22" spans="1:10" ht="37.5" x14ac:dyDescent="0.3">
      <c r="A22" s="227" t="s">
        <v>793</v>
      </c>
      <c r="B22" s="228" t="s">
        <v>794</v>
      </c>
      <c r="C22" s="234">
        <f>C23+C24+C25+C26</f>
        <v>22159.200000000001</v>
      </c>
      <c r="D22" s="234">
        <f>D23+D24+D25+D26</f>
        <v>22159.200000000001</v>
      </c>
      <c r="E22" s="229">
        <f>E23+E24+E25+E26</f>
        <v>18660.2</v>
      </c>
      <c r="F22" s="234">
        <f>F23+F24+F25+F26</f>
        <v>18660.162760000003</v>
      </c>
      <c r="G22" s="230">
        <f t="shared" si="1"/>
        <v>84.209550705801661</v>
      </c>
      <c r="H22" s="235">
        <f t="shared" si="0"/>
        <v>99.999800430863559</v>
      </c>
      <c r="I22" s="231"/>
      <c r="J22" s="231"/>
    </row>
    <row r="23" spans="1:10" ht="116.25" customHeight="1" x14ac:dyDescent="0.3">
      <c r="A23" s="227" t="s">
        <v>795</v>
      </c>
      <c r="B23" s="228" t="s">
        <v>796</v>
      </c>
      <c r="C23" s="234">
        <v>10495.7</v>
      </c>
      <c r="D23" s="234">
        <v>10495.7</v>
      </c>
      <c r="E23" s="229">
        <v>9558.4</v>
      </c>
      <c r="F23" s="234">
        <v>9558.4220800000003</v>
      </c>
      <c r="G23" s="230">
        <f t="shared" si="1"/>
        <v>91.069886524957838</v>
      </c>
      <c r="H23" s="235">
        <f t="shared" si="0"/>
        <v>100.00023100100437</v>
      </c>
      <c r="I23" s="231"/>
      <c r="J23" s="231"/>
    </row>
    <row r="24" spans="1:10" ht="112.5" x14ac:dyDescent="0.3">
      <c r="A24" s="227" t="s">
        <v>797</v>
      </c>
      <c r="B24" s="228" t="s">
        <v>798</v>
      </c>
      <c r="C24" s="234">
        <v>72.900000000000006</v>
      </c>
      <c r="D24" s="234">
        <v>72.900000000000006</v>
      </c>
      <c r="E24" s="229">
        <v>51.9</v>
      </c>
      <c r="F24" s="234">
        <v>51.502319999999997</v>
      </c>
      <c r="G24" s="230">
        <f t="shared" si="1"/>
        <v>70.647901234567883</v>
      </c>
      <c r="H24" s="235">
        <f t="shared" si="0"/>
        <v>99.233757225433521</v>
      </c>
      <c r="I24" s="231"/>
      <c r="J24" s="231"/>
    </row>
    <row r="25" spans="1:10" ht="112.5" x14ac:dyDescent="0.3">
      <c r="A25" s="227" t="s">
        <v>799</v>
      </c>
      <c r="B25" s="228" t="s">
        <v>800</v>
      </c>
      <c r="C25" s="234">
        <v>12974.9</v>
      </c>
      <c r="D25" s="234">
        <v>12974.9</v>
      </c>
      <c r="E25" s="229">
        <v>10171.700000000001</v>
      </c>
      <c r="F25" s="234">
        <v>10171.70299</v>
      </c>
      <c r="G25" s="230">
        <f t="shared" si="1"/>
        <v>78.395232256125297</v>
      </c>
      <c r="H25" s="235">
        <f t="shared" si="0"/>
        <v>100.00002939528298</v>
      </c>
      <c r="I25" s="231"/>
      <c r="J25" s="231"/>
    </row>
    <row r="26" spans="1:10" ht="121.5" customHeight="1" x14ac:dyDescent="0.3">
      <c r="A26" s="227" t="s">
        <v>801</v>
      </c>
      <c r="B26" s="228" t="s">
        <v>802</v>
      </c>
      <c r="C26" s="234">
        <v>-1384.3</v>
      </c>
      <c r="D26" s="234">
        <v>-1384.3</v>
      </c>
      <c r="E26" s="229">
        <v>-1121.8</v>
      </c>
      <c r="F26" s="234">
        <v>-1121.4646299999999</v>
      </c>
      <c r="G26" s="230">
        <f t="shared" si="1"/>
        <v>81.013120710828574</v>
      </c>
      <c r="H26" s="235">
        <f t="shared" si="0"/>
        <v>99.970104296666079</v>
      </c>
      <c r="I26" s="231"/>
      <c r="J26" s="231"/>
    </row>
    <row r="27" spans="1:10" ht="18.75" x14ac:dyDescent="0.3">
      <c r="A27" s="222" t="s">
        <v>803</v>
      </c>
      <c r="B27" s="223" t="s">
        <v>804</v>
      </c>
      <c r="C27" s="224">
        <f>C32+C34+C28</f>
        <v>4036.2</v>
      </c>
      <c r="D27" s="224">
        <f>D32+D34+D28</f>
        <v>4036.2</v>
      </c>
      <c r="E27" s="224">
        <f>E32+E34+E28</f>
        <v>3705.6</v>
      </c>
      <c r="F27" s="224">
        <f>F32+F34+F28+F31</f>
        <v>4890.6305699999994</v>
      </c>
      <c r="G27" s="225">
        <f t="shared" si="1"/>
        <v>121.16918314255982</v>
      </c>
      <c r="H27" s="225">
        <f t="shared" si="0"/>
        <v>131.97945191062175</v>
      </c>
      <c r="I27" s="226"/>
      <c r="J27" s="226"/>
    </row>
    <row r="28" spans="1:10" ht="18.75" x14ac:dyDescent="0.3">
      <c r="A28" s="236" t="s">
        <v>805</v>
      </c>
      <c r="B28" s="237" t="s">
        <v>806</v>
      </c>
      <c r="C28" s="234">
        <f>C29+C30</f>
        <v>1309.2</v>
      </c>
      <c r="D28" s="234">
        <f>D29+D30</f>
        <v>1309.2</v>
      </c>
      <c r="E28" s="234">
        <f>E29+E30</f>
        <v>1068</v>
      </c>
      <c r="F28" s="234">
        <f>F29+F30</f>
        <v>1068.0510899999999</v>
      </c>
      <c r="G28" s="230">
        <f>F28/D28*100</f>
        <v>81.580437671860679</v>
      </c>
      <c r="H28" s="230">
        <f t="shared" si="0"/>
        <v>100.00478370786516</v>
      </c>
      <c r="I28" s="226"/>
      <c r="J28" s="226"/>
    </row>
    <row r="29" spans="1:10" ht="37.5" x14ac:dyDescent="0.3">
      <c r="A29" s="236" t="s">
        <v>807</v>
      </c>
      <c r="B29" s="237" t="s">
        <v>808</v>
      </c>
      <c r="C29" s="234">
        <v>839.1</v>
      </c>
      <c r="D29" s="234">
        <v>839.1</v>
      </c>
      <c r="E29" s="234">
        <v>688.3</v>
      </c>
      <c r="F29" s="234">
        <v>688.34455000000003</v>
      </c>
      <c r="G29" s="230">
        <f t="shared" si="1"/>
        <v>82.033672982957924</v>
      </c>
      <c r="H29" s="230">
        <f t="shared" si="0"/>
        <v>100.00647246840042</v>
      </c>
      <c r="I29" s="226"/>
      <c r="J29" s="226"/>
    </row>
    <row r="30" spans="1:10" ht="37.5" x14ac:dyDescent="0.3">
      <c r="A30" s="236" t="s">
        <v>809</v>
      </c>
      <c r="B30" s="237" t="s">
        <v>810</v>
      </c>
      <c r="C30" s="234">
        <v>470.1</v>
      </c>
      <c r="D30" s="234">
        <v>470.1</v>
      </c>
      <c r="E30" s="234">
        <v>379.7</v>
      </c>
      <c r="F30" s="234">
        <v>379.70654000000002</v>
      </c>
      <c r="G30" s="230">
        <f t="shared" si="1"/>
        <v>80.771440119123596</v>
      </c>
      <c r="H30" s="230">
        <f t="shared" si="0"/>
        <v>100.00172241243088</v>
      </c>
      <c r="I30" s="226"/>
      <c r="J30" s="226"/>
    </row>
    <row r="31" spans="1:10" ht="18.75" x14ac:dyDescent="0.3">
      <c r="A31" s="227" t="s">
        <v>811</v>
      </c>
      <c r="B31" s="238" t="s">
        <v>812</v>
      </c>
      <c r="C31" s="234">
        <v>0</v>
      </c>
      <c r="D31" s="234">
        <v>0</v>
      </c>
      <c r="E31" s="234">
        <v>0</v>
      </c>
      <c r="F31" s="234">
        <v>-30.544920000000001</v>
      </c>
      <c r="G31" s="230">
        <v>0</v>
      </c>
      <c r="H31" s="230">
        <v>0</v>
      </c>
      <c r="I31" s="226"/>
      <c r="J31" s="226"/>
    </row>
    <row r="32" spans="1:10" ht="18.75" x14ac:dyDescent="0.3">
      <c r="A32" s="227" t="s">
        <v>813</v>
      </c>
      <c r="B32" s="228" t="s">
        <v>814</v>
      </c>
      <c r="C32" s="229">
        <f>C33</f>
        <v>2154</v>
      </c>
      <c r="D32" s="229">
        <f>D33</f>
        <v>2154</v>
      </c>
      <c r="E32" s="229">
        <f>E33</f>
        <v>2154</v>
      </c>
      <c r="F32" s="229">
        <f>F33</f>
        <v>3369.51361</v>
      </c>
      <c r="G32" s="230">
        <f t="shared" si="1"/>
        <v>156.43052971216343</v>
      </c>
      <c r="H32" s="230">
        <f t="shared" si="0"/>
        <v>156.43052971216343</v>
      </c>
      <c r="I32" s="231"/>
      <c r="J32" s="231"/>
    </row>
    <row r="33" spans="1:10" ht="18.75" x14ac:dyDescent="0.3">
      <c r="A33" s="227" t="s">
        <v>815</v>
      </c>
      <c r="B33" s="228" t="s">
        <v>814</v>
      </c>
      <c r="C33" s="229">
        <v>2154</v>
      </c>
      <c r="D33" s="229">
        <v>2154</v>
      </c>
      <c r="E33" s="229">
        <v>2154</v>
      </c>
      <c r="F33" s="229">
        <v>3369.51361</v>
      </c>
      <c r="G33" s="230">
        <f t="shared" si="1"/>
        <v>156.43052971216343</v>
      </c>
      <c r="H33" s="230">
        <f t="shared" si="0"/>
        <v>156.43052971216343</v>
      </c>
      <c r="I33" s="231"/>
      <c r="J33" s="231"/>
    </row>
    <row r="34" spans="1:10" ht="18.75" x14ac:dyDescent="0.3">
      <c r="A34" s="227" t="s">
        <v>816</v>
      </c>
      <c r="B34" s="228" t="s">
        <v>817</v>
      </c>
      <c r="C34" s="229">
        <f>C35</f>
        <v>573</v>
      </c>
      <c r="D34" s="229">
        <f>D35</f>
        <v>573</v>
      </c>
      <c r="E34" s="229">
        <f>E35</f>
        <v>483.6</v>
      </c>
      <c r="F34" s="229">
        <f>F35</f>
        <v>483.61079000000001</v>
      </c>
      <c r="G34" s="230">
        <f t="shared" si="1"/>
        <v>84.399788830715536</v>
      </c>
      <c r="H34" s="230">
        <v>0</v>
      </c>
      <c r="I34" s="231"/>
      <c r="J34" s="231"/>
    </row>
    <row r="35" spans="1:10" ht="37.5" x14ac:dyDescent="0.3">
      <c r="A35" s="227" t="s">
        <v>818</v>
      </c>
      <c r="B35" s="228" t="s">
        <v>819</v>
      </c>
      <c r="C35" s="229">
        <v>573</v>
      </c>
      <c r="D35" s="229">
        <v>573</v>
      </c>
      <c r="E35" s="229">
        <v>483.6</v>
      </c>
      <c r="F35" s="229">
        <v>483.61079000000001</v>
      </c>
      <c r="G35" s="230">
        <f t="shared" si="1"/>
        <v>84.399788830715536</v>
      </c>
      <c r="H35" s="230">
        <v>0</v>
      </c>
      <c r="I35" s="231"/>
      <c r="J35" s="231"/>
    </row>
    <row r="36" spans="1:10" ht="18.75" x14ac:dyDescent="0.3">
      <c r="A36" s="222" t="s">
        <v>820</v>
      </c>
      <c r="B36" s="223" t="s">
        <v>821</v>
      </c>
      <c r="C36" s="224">
        <f>C39+C38+C42</f>
        <v>6895</v>
      </c>
      <c r="D36" s="224">
        <f>D39+D38+D42</f>
        <v>6895</v>
      </c>
      <c r="E36" s="224">
        <f>E39+E38+E42</f>
        <v>2320.3000000000002</v>
      </c>
      <c r="F36" s="224">
        <f>F39+F38+F42</f>
        <v>2011.4448599999998</v>
      </c>
      <c r="G36" s="225">
        <f t="shared" si="1"/>
        <v>29.172514285714286</v>
      </c>
      <c r="H36" s="225">
        <f t="shared" si="0"/>
        <v>86.688999698314859</v>
      </c>
      <c r="I36" s="226"/>
      <c r="J36" s="226"/>
    </row>
    <row r="37" spans="1:10" ht="18.75" x14ac:dyDescent="0.3">
      <c r="A37" s="239" t="s">
        <v>822</v>
      </c>
      <c r="B37" s="240" t="s">
        <v>823</v>
      </c>
      <c r="C37" s="234">
        <f>C38</f>
        <v>1567</v>
      </c>
      <c r="D37" s="234">
        <f>D38</f>
        <v>1567</v>
      </c>
      <c r="E37" s="234">
        <f>E38</f>
        <v>140.9</v>
      </c>
      <c r="F37" s="234">
        <f>F38</f>
        <v>140.69120000000001</v>
      </c>
      <c r="G37" s="235">
        <f t="shared" si="1"/>
        <v>8.9783790682833438</v>
      </c>
      <c r="H37" s="235">
        <f t="shared" si="0"/>
        <v>99.851809794180269</v>
      </c>
      <c r="I37" s="241"/>
      <c r="J37" s="241"/>
    </row>
    <row r="38" spans="1:10" ht="37.5" x14ac:dyDescent="0.3">
      <c r="A38" s="239" t="s">
        <v>824</v>
      </c>
      <c r="B38" s="240" t="s">
        <v>825</v>
      </c>
      <c r="C38" s="234">
        <v>1567</v>
      </c>
      <c r="D38" s="234">
        <v>1567</v>
      </c>
      <c r="E38" s="234">
        <v>140.9</v>
      </c>
      <c r="F38" s="234">
        <v>140.69120000000001</v>
      </c>
      <c r="G38" s="235">
        <f t="shared" si="1"/>
        <v>8.9783790682833438</v>
      </c>
      <c r="H38" s="235">
        <f t="shared" si="0"/>
        <v>99.851809794180269</v>
      </c>
      <c r="I38" s="241"/>
      <c r="J38" s="241"/>
    </row>
    <row r="39" spans="1:10" ht="18.75" hidden="1" x14ac:dyDescent="0.3">
      <c r="A39" s="227" t="s">
        <v>826</v>
      </c>
      <c r="B39" s="228" t="s">
        <v>827</v>
      </c>
      <c r="C39" s="229">
        <f>C40+C41</f>
        <v>0</v>
      </c>
      <c r="D39" s="229">
        <f>D40+D41</f>
        <v>0</v>
      </c>
      <c r="E39" s="229">
        <f>E40+E41</f>
        <v>0</v>
      </c>
      <c r="F39" s="229">
        <f>F40+F41</f>
        <v>0</v>
      </c>
      <c r="G39" s="230" t="e">
        <f t="shared" si="1"/>
        <v>#DIV/0!</v>
      </c>
      <c r="H39" s="230" t="e">
        <f t="shared" si="0"/>
        <v>#DIV/0!</v>
      </c>
      <c r="I39" s="231"/>
      <c r="J39" s="231"/>
    </row>
    <row r="40" spans="1:10" ht="18.75" hidden="1" x14ac:dyDescent="0.3">
      <c r="A40" s="227" t="s">
        <v>828</v>
      </c>
      <c r="B40" s="228" t="s">
        <v>829</v>
      </c>
      <c r="C40" s="229">
        <v>0</v>
      </c>
      <c r="D40" s="229">
        <v>0</v>
      </c>
      <c r="E40" s="229">
        <v>0</v>
      </c>
      <c r="F40" s="229">
        <v>0</v>
      </c>
      <c r="G40" s="230" t="e">
        <f t="shared" si="1"/>
        <v>#DIV/0!</v>
      </c>
      <c r="H40" s="230" t="e">
        <f t="shared" si="0"/>
        <v>#DIV/0!</v>
      </c>
      <c r="I40" s="231"/>
      <c r="J40" s="231"/>
    </row>
    <row r="41" spans="1:10" ht="18.75" hidden="1" x14ac:dyDescent="0.3">
      <c r="A41" s="227" t="s">
        <v>830</v>
      </c>
      <c r="B41" s="228" t="s">
        <v>831</v>
      </c>
      <c r="C41" s="229">
        <v>0</v>
      </c>
      <c r="D41" s="229">
        <v>0</v>
      </c>
      <c r="E41" s="229">
        <v>0</v>
      </c>
      <c r="F41" s="229">
        <v>0</v>
      </c>
      <c r="G41" s="230" t="e">
        <f t="shared" si="1"/>
        <v>#DIV/0!</v>
      </c>
      <c r="H41" s="230" t="e">
        <f t="shared" si="0"/>
        <v>#DIV/0!</v>
      </c>
      <c r="I41" s="231"/>
      <c r="J41" s="231"/>
    </row>
    <row r="42" spans="1:10" ht="18.75" x14ac:dyDescent="0.3">
      <c r="A42" s="227" t="s">
        <v>832</v>
      </c>
      <c r="B42" s="228" t="s">
        <v>833</v>
      </c>
      <c r="C42" s="229">
        <f>SUM(C43:C44)</f>
        <v>5328</v>
      </c>
      <c r="D42" s="229">
        <f>SUM(D43:D44)</f>
        <v>5328</v>
      </c>
      <c r="E42" s="229">
        <f>SUM(E43:E44)</f>
        <v>2179.4</v>
      </c>
      <c r="F42" s="229">
        <f>SUM(F43:F44)</f>
        <v>1870.7536599999999</v>
      </c>
      <c r="G42" s="230">
        <f t="shared" si="1"/>
        <v>35.111742867867868</v>
      </c>
      <c r="H42" s="230">
        <f t="shared" si="0"/>
        <v>85.838013214646224</v>
      </c>
      <c r="I42" s="231"/>
      <c r="J42" s="231"/>
    </row>
    <row r="43" spans="1:10" ht="45" customHeight="1" x14ac:dyDescent="0.3">
      <c r="A43" s="227" t="s">
        <v>834</v>
      </c>
      <c r="B43" s="228" t="s">
        <v>835</v>
      </c>
      <c r="C43" s="229">
        <v>3210</v>
      </c>
      <c r="D43" s="229">
        <v>3210</v>
      </c>
      <c r="E43" s="229">
        <v>1908.9</v>
      </c>
      <c r="F43" s="229">
        <v>1603.8240499999999</v>
      </c>
      <c r="G43" s="230">
        <f t="shared" si="1"/>
        <v>49.963366043613703</v>
      </c>
      <c r="H43" s="230">
        <f t="shared" si="0"/>
        <v>84.018233013777561</v>
      </c>
      <c r="I43" s="231"/>
      <c r="J43" s="231"/>
    </row>
    <row r="44" spans="1:10" ht="41.25" customHeight="1" x14ac:dyDescent="0.3">
      <c r="A44" s="227" t="s">
        <v>836</v>
      </c>
      <c r="B44" s="228" t="s">
        <v>837</v>
      </c>
      <c r="C44" s="229">
        <v>2118</v>
      </c>
      <c r="D44" s="229">
        <v>2118</v>
      </c>
      <c r="E44" s="229">
        <v>270.5</v>
      </c>
      <c r="F44" s="229">
        <v>266.92961000000003</v>
      </c>
      <c r="G44" s="230">
        <f t="shared" si="1"/>
        <v>12.602908876298397</v>
      </c>
      <c r="H44" s="230">
        <f t="shared" si="0"/>
        <v>98.680077634011099</v>
      </c>
      <c r="I44" s="231"/>
      <c r="J44" s="231"/>
    </row>
    <row r="45" spans="1:10" ht="18.75" x14ac:dyDescent="0.3">
      <c r="A45" s="222" t="s">
        <v>838</v>
      </c>
      <c r="B45" s="223" t="s">
        <v>839</v>
      </c>
      <c r="C45" s="224">
        <f>C46+C50+C48</f>
        <v>1475.5</v>
      </c>
      <c r="D45" s="224">
        <f>D46+D50+D48</f>
        <v>1475.5</v>
      </c>
      <c r="E45" s="224">
        <f>E46+E50+E48</f>
        <v>976.21100000000001</v>
      </c>
      <c r="F45" s="224">
        <f>F46+F50+F48</f>
        <v>977.01883999999995</v>
      </c>
      <c r="G45" s="225">
        <f t="shared" si="1"/>
        <v>66.216119281599447</v>
      </c>
      <c r="H45" s="225">
        <f t="shared" si="0"/>
        <v>100.08275260164041</v>
      </c>
      <c r="I45" s="226"/>
      <c r="J45" s="226"/>
    </row>
    <row r="46" spans="1:10" ht="37.5" x14ac:dyDescent="0.3">
      <c r="A46" s="227" t="s">
        <v>840</v>
      </c>
      <c r="B46" s="228" t="s">
        <v>841</v>
      </c>
      <c r="C46" s="229">
        <f>C47</f>
        <v>1400</v>
      </c>
      <c r="D46" s="229">
        <f>D47</f>
        <v>1400</v>
      </c>
      <c r="E46" s="229">
        <f>E47</f>
        <v>956.21100000000001</v>
      </c>
      <c r="F46" s="229">
        <f>F47</f>
        <v>956.21884</v>
      </c>
      <c r="G46" s="230">
        <f t="shared" si="1"/>
        <v>68.301345714285716</v>
      </c>
      <c r="H46" s="230">
        <f t="shared" si="0"/>
        <v>100.00081990272021</v>
      </c>
      <c r="I46" s="231"/>
      <c r="J46" s="231"/>
    </row>
    <row r="47" spans="1:10" ht="37.5" x14ac:dyDescent="0.3">
      <c r="A47" s="227" t="s">
        <v>842</v>
      </c>
      <c r="B47" s="228" t="s">
        <v>843</v>
      </c>
      <c r="C47" s="229">
        <v>1400</v>
      </c>
      <c r="D47" s="229">
        <v>1400</v>
      </c>
      <c r="E47" s="229">
        <v>956.21100000000001</v>
      </c>
      <c r="F47" s="229">
        <v>956.21884</v>
      </c>
      <c r="G47" s="230">
        <f t="shared" si="1"/>
        <v>68.301345714285716</v>
      </c>
      <c r="H47" s="230">
        <f t="shared" si="0"/>
        <v>100.00081990272021</v>
      </c>
      <c r="I47" s="231"/>
      <c r="J47" s="231"/>
    </row>
    <row r="48" spans="1:10" ht="37.5" x14ac:dyDescent="0.3">
      <c r="A48" s="227" t="s">
        <v>844</v>
      </c>
      <c r="B48" s="228" t="s">
        <v>845</v>
      </c>
      <c r="C48" s="229">
        <f>C49</f>
        <v>33.9</v>
      </c>
      <c r="D48" s="229">
        <f>D49</f>
        <v>33.9</v>
      </c>
      <c r="E48" s="229">
        <f>E49</f>
        <v>20</v>
      </c>
      <c r="F48" s="229">
        <f>F49</f>
        <v>20.8</v>
      </c>
      <c r="G48" s="230">
        <f t="shared" si="1"/>
        <v>61.356932153392329</v>
      </c>
      <c r="H48" s="230">
        <f t="shared" si="0"/>
        <v>104</v>
      </c>
      <c r="I48" s="231"/>
      <c r="J48" s="231"/>
    </row>
    <row r="49" spans="1:10" ht="75" x14ac:dyDescent="0.3">
      <c r="A49" s="227" t="s">
        <v>846</v>
      </c>
      <c r="B49" s="228" t="s">
        <v>847</v>
      </c>
      <c r="C49" s="229">
        <v>33.9</v>
      </c>
      <c r="D49" s="229">
        <v>33.9</v>
      </c>
      <c r="E49" s="229">
        <v>20</v>
      </c>
      <c r="F49" s="229">
        <v>20.8</v>
      </c>
      <c r="G49" s="230">
        <f t="shared" si="1"/>
        <v>61.356932153392329</v>
      </c>
      <c r="H49" s="230">
        <f t="shared" si="0"/>
        <v>104</v>
      </c>
      <c r="I49" s="231"/>
      <c r="J49" s="231"/>
    </row>
    <row r="50" spans="1:10" ht="37.5" x14ac:dyDescent="0.3">
      <c r="A50" s="227" t="s">
        <v>848</v>
      </c>
      <c r="B50" s="228" t="s">
        <v>849</v>
      </c>
      <c r="C50" s="229">
        <f>C51</f>
        <v>41.6</v>
      </c>
      <c r="D50" s="229">
        <f>D51</f>
        <v>41.6</v>
      </c>
      <c r="E50" s="229">
        <f>E51</f>
        <v>0</v>
      </c>
      <c r="F50" s="229">
        <f>F51</f>
        <v>0</v>
      </c>
      <c r="G50" s="230">
        <f t="shared" si="1"/>
        <v>0</v>
      </c>
      <c r="H50" s="230">
        <v>0</v>
      </c>
      <c r="I50" s="231"/>
      <c r="J50" s="231"/>
    </row>
    <row r="51" spans="1:10" ht="75" x14ac:dyDescent="0.3">
      <c r="A51" s="227" t="s">
        <v>850</v>
      </c>
      <c r="B51" s="228" t="s">
        <v>851</v>
      </c>
      <c r="C51" s="229">
        <v>41.6</v>
      </c>
      <c r="D51" s="229">
        <v>41.6</v>
      </c>
      <c r="E51" s="229">
        <v>0</v>
      </c>
      <c r="F51" s="229">
        <v>0</v>
      </c>
      <c r="G51" s="230">
        <f t="shared" si="1"/>
        <v>0</v>
      </c>
      <c r="H51" s="230">
        <v>0</v>
      </c>
      <c r="I51" s="231"/>
      <c r="J51" s="231"/>
    </row>
    <row r="52" spans="1:10" ht="18.75" x14ac:dyDescent="0.3">
      <c r="A52" s="217"/>
      <c r="B52" s="218" t="s">
        <v>852</v>
      </c>
      <c r="C52" s="219">
        <f>C53+C61+C67+C73+C79+C99</f>
        <v>25538.038999999997</v>
      </c>
      <c r="D52" s="219">
        <f>D53+D61+D67+D73+D79+D99</f>
        <v>25538.038999999997</v>
      </c>
      <c r="E52" s="219">
        <f>E53+E61+E67+E73+E79+E99</f>
        <v>16949.399000000001</v>
      </c>
      <c r="F52" s="219">
        <f>F53+F61+F67+F73+F79+F99</f>
        <v>17354.059249999998</v>
      </c>
      <c r="G52" s="220">
        <f t="shared" si="1"/>
        <v>67.953765948904689</v>
      </c>
      <c r="H52" s="220">
        <f t="shared" si="0"/>
        <v>102.38746075893307</v>
      </c>
      <c r="I52" s="221"/>
      <c r="J52" s="221"/>
    </row>
    <row r="53" spans="1:10" ht="37.5" x14ac:dyDescent="0.3">
      <c r="A53" s="222" t="s">
        <v>853</v>
      </c>
      <c r="B53" s="223" t="s">
        <v>854</v>
      </c>
      <c r="C53" s="224">
        <f>C54+C60</f>
        <v>6061.3</v>
      </c>
      <c r="D53" s="224">
        <f>D54+D60</f>
        <v>6061.3</v>
      </c>
      <c r="E53" s="224">
        <f>E54+E60</f>
        <v>4661.5</v>
      </c>
      <c r="F53" s="224">
        <f>F54+F60</f>
        <v>4661.6298400000005</v>
      </c>
      <c r="G53" s="225">
        <f t="shared" si="1"/>
        <v>76.908086384109026</v>
      </c>
      <c r="H53" s="225">
        <f t="shared" si="0"/>
        <v>100.00278536951626</v>
      </c>
      <c r="I53" s="226"/>
      <c r="J53" s="226"/>
    </row>
    <row r="54" spans="1:10" ht="75" x14ac:dyDescent="0.3">
      <c r="A54" s="227" t="s">
        <v>855</v>
      </c>
      <c r="B54" s="228" t="s">
        <v>856</v>
      </c>
      <c r="C54" s="229">
        <f>C55+C56+C57+C58</f>
        <v>5474.8</v>
      </c>
      <c r="D54" s="229">
        <f>D55+D56+D57+D58</f>
        <v>5474.8</v>
      </c>
      <c r="E54" s="229">
        <f>E55+E56+E57+E58</f>
        <v>4109.6000000000004</v>
      </c>
      <c r="F54" s="229">
        <f>F55+F56+F57+F58</f>
        <v>4110.0992500000002</v>
      </c>
      <c r="G54" s="230">
        <f t="shared" si="1"/>
        <v>75.073048330532615</v>
      </c>
      <c r="H54" s="230">
        <f t="shared" si="0"/>
        <v>100.01214838427097</v>
      </c>
      <c r="I54" s="231"/>
      <c r="J54" s="231"/>
    </row>
    <row r="55" spans="1:10" ht="73.5" customHeight="1" x14ac:dyDescent="0.3">
      <c r="A55" s="227" t="s">
        <v>857</v>
      </c>
      <c r="B55" s="228" t="s">
        <v>858</v>
      </c>
      <c r="C55" s="234">
        <v>4737.3</v>
      </c>
      <c r="D55" s="234">
        <v>4737.3</v>
      </c>
      <c r="E55" s="229">
        <v>3537.8</v>
      </c>
      <c r="F55" s="229">
        <v>3470.7264399999999</v>
      </c>
      <c r="G55" s="230">
        <f t="shared" si="1"/>
        <v>73.263809342874637</v>
      </c>
      <c r="H55" s="230">
        <f t="shared" si="0"/>
        <v>98.104088416530047</v>
      </c>
      <c r="I55" s="231"/>
      <c r="J55" s="231"/>
    </row>
    <row r="56" spans="1:10" ht="75" x14ac:dyDescent="0.3">
      <c r="A56" s="227" t="s">
        <v>859</v>
      </c>
      <c r="B56" s="228" t="s">
        <v>860</v>
      </c>
      <c r="C56" s="234">
        <v>195.7</v>
      </c>
      <c r="D56" s="234">
        <v>195.7</v>
      </c>
      <c r="E56" s="229">
        <v>195.7</v>
      </c>
      <c r="F56" s="229">
        <v>262.74374</v>
      </c>
      <c r="G56" s="230">
        <f t="shared" si="1"/>
        <v>134.25842616249361</v>
      </c>
      <c r="H56" s="230">
        <f t="shared" si="0"/>
        <v>134.25842616249361</v>
      </c>
      <c r="I56" s="231"/>
      <c r="J56" s="231"/>
    </row>
    <row r="57" spans="1:10" ht="56.25" x14ac:dyDescent="0.3">
      <c r="A57" s="227" t="s">
        <v>861</v>
      </c>
      <c r="B57" s="228" t="s">
        <v>862</v>
      </c>
      <c r="C57" s="229">
        <v>541.79999999999995</v>
      </c>
      <c r="D57" s="229">
        <v>332</v>
      </c>
      <c r="E57" s="229">
        <v>277.3</v>
      </c>
      <c r="F57" s="229">
        <v>277.78755999999998</v>
      </c>
      <c r="G57" s="230">
        <f t="shared" si="1"/>
        <v>83.670951807228917</v>
      </c>
      <c r="H57" s="230">
        <f t="shared" si="0"/>
        <v>100.17582401730975</v>
      </c>
      <c r="I57" s="231"/>
      <c r="J57" s="231"/>
    </row>
    <row r="58" spans="1:10" ht="37.5" x14ac:dyDescent="0.3">
      <c r="A58" s="227" t="s">
        <v>1117</v>
      </c>
      <c r="B58" s="228" t="s">
        <v>1118</v>
      </c>
      <c r="C58" s="229">
        <v>0</v>
      </c>
      <c r="D58" s="229">
        <v>209.8</v>
      </c>
      <c r="E58" s="229">
        <v>98.8</v>
      </c>
      <c r="F58" s="229">
        <v>98.84151</v>
      </c>
      <c r="G58" s="230">
        <v>0</v>
      </c>
      <c r="H58" s="230">
        <v>0</v>
      </c>
      <c r="I58" s="231"/>
      <c r="J58" s="231"/>
    </row>
    <row r="59" spans="1:10" ht="75" x14ac:dyDescent="0.3">
      <c r="A59" s="227" t="s">
        <v>863</v>
      </c>
      <c r="B59" s="228" t="s">
        <v>864</v>
      </c>
      <c r="C59" s="229">
        <f>C60</f>
        <v>586.5</v>
      </c>
      <c r="D59" s="229">
        <f>D60</f>
        <v>586.5</v>
      </c>
      <c r="E59" s="229">
        <f>E60</f>
        <v>551.9</v>
      </c>
      <c r="F59" s="229">
        <f>F60</f>
        <v>551.53058999999996</v>
      </c>
      <c r="G59" s="230">
        <f t="shared" si="1"/>
        <v>94.037611253196928</v>
      </c>
      <c r="H59" s="230">
        <f t="shared" si="0"/>
        <v>99.933065772784929</v>
      </c>
      <c r="I59" s="231"/>
      <c r="J59" s="231"/>
    </row>
    <row r="60" spans="1:10" ht="78.75" customHeight="1" x14ac:dyDescent="0.3">
      <c r="A60" s="227" t="s">
        <v>865</v>
      </c>
      <c r="B60" s="228" t="s">
        <v>866</v>
      </c>
      <c r="C60" s="229">
        <v>586.5</v>
      </c>
      <c r="D60" s="229">
        <v>586.5</v>
      </c>
      <c r="E60" s="229">
        <v>551.9</v>
      </c>
      <c r="F60" s="229">
        <v>551.53058999999996</v>
      </c>
      <c r="G60" s="230">
        <f t="shared" si="1"/>
        <v>94.037611253196928</v>
      </c>
      <c r="H60" s="230">
        <f t="shared" si="0"/>
        <v>99.933065772784929</v>
      </c>
      <c r="I60" s="231"/>
      <c r="J60" s="231"/>
    </row>
    <row r="61" spans="1:10" ht="31.5" customHeight="1" x14ac:dyDescent="0.3">
      <c r="A61" s="222" t="s">
        <v>867</v>
      </c>
      <c r="B61" s="223" t="s">
        <v>868</v>
      </c>
      <c r="C61" s="224">
        <f>C62</f>
        <v>159.39999999999998</v>
      </c>
      <c r="D61" s="224">
        <f>D62</f>
        <v>159.39999999999998</v>
      </c>
      <c r="E61" s="224">
        <f>E62</f>
        <v>150.1</v>
      </c>
      <c r="F61" s="224">
        <f>F62</f>
        <v>150.08385999999999</v>
      </c>
      <c r="G61" s="225">
        <f t="shared" si="1"/>
        <v>94.155495608532007</v>
      </c>
      <c r="H61" s="225">
        <f t="shared" si="0"/>
        <v>99.9892471685543</v>
      </c>
      <c r="I61" s="226"/>
      <c r="J61" s="226"/>
    </row>
    <row r="62" spans="1:10" ht="18.75" x14ac:dyDescent="0.3">
      <c r="A62" s="227" t="s">
        <v>869</v>
      </c>
      <c r="B62" s="228" t="s">
        <v>870</v>
      </c>
      <c r="C62" s="229">
        <f>C63+C64+C65+C66</f>
        <v>159.39999999999998</v>
      </c>
      <c r="D62" s="229">
        <f>D63+D64+D65+D66</f>
        <v>159.39999999999998</v>
      </c>
      <c r="E62" s="229">
        <f>E63+E64+E65+E66</f>
        <v>150.1</v>
      </c>
      <c r="F62" s="229">
        <f>F63+F64+F65+F66</f>
        <v>150.08385999999999</v>
      </c>
      <c r="G62" s="230">
        <f t="shared" si="1"/>
        <v>94.155495608532007</v>
      </c>
      <c r="H62" s="230">
        <f t="shared" si="0"/>
        <v>99.9892471685543</v>
      </c>
      <c r="I62" s="231"/>
      <c r="J62" s="231"/>
    </row>
    <row r="63" spans="1:10" ht="37.5" x14ac:dyDescent="0.3">
      <c r="A63" s="227" t="s">
        <v>871</v>
      </c>
      <c r="B63" s="228" t="s">
        <v>872</v>
      </c>
      <c r="C63" s="229">
        <v>159.19999999999999</v>
      </c>
      <c r="D63" s="229">
        <v>159.19999999999999</v>
      </c>
      <c r="E63" s="229">
        <v>149.9</v>
      </c>
      <c r="F63" s="229">
        <v>106.13193</v>
      </c>
      <c r="G63" s="230">
        <f t="shared" si="1"/>
        <v>66.665785175879392</v>
      </c>
      <c r="H63" s="230">
        <f t="shared" si="0"/>
        <v>70.801821214142763</v>
      </c>
      <c r="I63" s="231"/>
      <c r="J63" s="231"/>
    </row>
    <row r="64" spans="1:10" ht="18.75" x14ac:dyDescent="0.3">
      <c r="A64" s="227" t="s">
        <v>873</v>
      </c>
      <c r="B64" s="228" t="s">
        <v>874</v>
      </c>
      <c r="C64" s="229">
        <v>0.2</v>
      </c>
      <c r="D64" s="229">
        <v>0.2</v>
      </c>
      <c r="E64" s="229">
        <v>0.2</v>
      </c>
      <c r="F64" s="229">
        <v>0.83565999999999996</v>
      </c>
      <c r="G64" s="230">
        <f t="shared" si="1"/>
        <v>417.82999999999993</v>
      </c>
      <c r="H64" s="230">
        <v>0</v>
      </c>
      <c r="I64" s="231"/>
      <c r="J64" s="231"/>
    </row>
    <row r="65" spans="1:10" ht="18.75" x14ac:dyDescent="0.3">
      <c r="A65" s="227" t="s">
        <v>875</v>
      </c>
      <c r="B65" s="228" t="s">
        <v>876</v>
      </c>
      <c r="C65" s="229">
        <v>0</v>
      </c>
      <c r="D65" s="229">
        <v>0</v>
      </c>
      <c r="E65" s="229">
        <v>0</v>
      </c>
      <c r="F65" s="229">
        <v>43.071620000000003</v>
      </c>
      <c r="G65" s="230">
        <v>0</v>
      </c>
      <c r="H65" s="230">
        <v>0</v>
      </c>
      <c r="I65" s="231"/>
      <c r="J65" s="231"/>
    </row>
    <row r="66" spans="1:10" ht="37.5" x14ac:dyDescent="0.3">
      <c r="A66" s="227" t="s">
        <v>877</v>
      </c>
      <c r="B66" s="242" t="s">
        <v>878</v>
      </c>
      <c r="C66" s="229">
        <v>0</v>
      </c>
      <c r="D66" s="229">
        <v>0</v>
      </c>
      <c r="E66" s="229">
        <v>0</v>
      </c>
      <c r="F66" s="229">
        <v>4.4650000000000002E-2</v>
      </c>
      <c r="G66" s="230">
        <v>0</v>
      </c>
      <c r="H66" s="230">
        <v>0</v>
      </c>
      <c r="I66" s="231"/>
      <c r="J66" s="231"/>
    </row>
    <row r="67" spans="1:10" ht="37.5" x14ac:dyDescent="0.3">
      <c r="A67" s="222" t="s">
        <v>879</v>
      </c>
      <c r="B67" s="223" t="s">
        <v>880</v>
      </c>
      <c r="C67" s="224">
        <f>C68+C70</f>
        <v>17166.850999999999</v>
      </c>
      <c r="D67" s="224">
        <f>D68+D70</f>
        <v>17166.850999999999</v>
      </c>
      <c r="E67" s="224">
        <f>E68+E70</f>
        <v>10378.111000000001</v>
      </c>
      <c r="F67" s="224">
        <f>F68+F70</f>
        <v>10257.668159999999</v>
      </c>
      <c r="G67" s="225">
        <f t="shared" si="1"/>
        <v>59.752765140211217</v>
      </c>
      <c r="H67" s="225">
        <f t="shared" si="0"/>
        <v>98.839453152890727</v>
      </c>
      <c r="I67" s="226"/>
      <c r="J67" s="226"/>
    </row>
    <row r="68" spans="1:10" ht="18.75" x14ac:dyDescent="0.3">
      <c r="A68" s="227" t="s">
        <v>881</v>
      </c>
      <c r="B68" s="228" t="s">
        <v>882</v>
      </c>
      <c r="C68" s="229">
        <f>C69</f>
        <v>14675.4</v>
      </c>
      <c r="D68" s="229">
        <f>D69</f>
        <v>14675.4</v>
      </c>
      <c r="E68" s="229">
        <f>E69</f>
        <v>8444.36</v>
      </c>
      <c r="F68" s="229">
        <f>F69</f>
        <v>8102.7411899999997</v>
      </c>
      <c r="G68" s="230">
        <f t="shared" si="1"/>
        <v>55.213085776196905</v>
      </c>
      <c r="H68" s="230">
        <f t="shared" si="0"/>
        <v>95.954473636841612</v>
      </c>
      <c r="I68" s="231"/>
      <c r="J68" s="231"/>
    </row>
    <row r="69" spans="1:10" ht="37.5" x14ac:dyDescent="0.3">
      <c r="A69" s="227" t="s">
        <v>883</v>
      </c>
      <c r="B69" s="228" t="s">
        <v>884</v>
      </c>
      <c r="C69" s="229">
        <v>14675.4</v>
      </c>
      <c r="D69" s="229">
        <v>14675.4</v>
      </c>
      <c r="E69" s="229">
        <v>8444.36</v>
      </c>
      <c r="F69" s="229">
        <v>8102.7411899999997</v>
      </c>
      <c r="G69" s="230">
        <f t="shared" si="1"/>
        <v>55.213085776196905</v>
      </c>
      <c r="H69" s="230">
        <f t="shared" si="0"/>
        <v>95.954473636841612</v>
      </c>
      <c r="I69" s="231"/>
      <c r="J69" s="231"/>
    </row>
    <row r="70" spans="1:10" ht="18.75" x14ac:dyDescent="0.3">
      <c r="A70" s="227" t="s">
        <v>885</v>
      </c>
      <c r="B70" s="228" t="s">
        <v>886</v>
      </c>
      <c r="C70" s="229">
        <f>C71+C72</f>
        <v>2491.451</v>
      </c>
      <c r="D70" s="229">
        <f>D71+D72</f>
        <v>2491.451</v>
      </c>
      <c r="E70" s="229">
        <f>E71+E72</f>
        <v>1933.7510000000002</v>
      </c>
      <c r="F70" s="229">
        <f>F71+F72</f>
        <v>2154.92697</v>
      </c>
      <c r="G70" s="230">
        <f t="shared" si="1"/>
        <v>86.492849749001692</v>
      </c>
      <c r="H70" s="230">
        <f t="shared" si="0"/>
        <v>111.43766544917106</v>
      </c>
      <c r="I70" s="231"/>
      <c r="J70" s="231"/>
    </row>
    <row r="71" spans="1:10" ht="37.5" x14ac:dyDescent="0.3">
      <c r="A71" s="227" t="s">
        <v>887</v>
      </c>
      <c r="B71" s="228" t="s">
        <v>888</v>
      </c>
      <c r="C71" s="229">
        <v>1146.0999999999999</v>
      </c>
      <c r="D71" s="229">
        <v>1146.0999999999999</v>
      </c>
      <c r="E71" s="229">
        <v>588.4</v>
      </c>
      <c r="F71" s="229">
        <v>522.42628999999999</v>
      </c>
      <c r="G71" s="230">
        <f t="shared" si="1"/>
        <v>45.582958729604748</v>
      </c>
      <c r="H71" s="230">
        <f t="shared" si="0"/>
        <v>88.787608769544534</v>
      </c>
      <c r="I71" s="231"/>
      <c r="J71" s="231"/>
    </row>
    <row r="72" spans="1:10" ht="32.25" customHeight="1" x14ac:dyDescent="0.3">
      <c r="A72" s="227" t="s">
        <v>889</v>
      </c>
      <c r="B72" s="228" t="s">
        <v>890</v>
      </c>
      <c r="C72" s="229">
        <v>1345.3510000000001</v>
      </c>
      <c r="D72" s="229">
        <v>1345.3510000000001</v>
      </c>
      <c r="E72" s="229">
        <v>1345.3510000000001</v>
      </c>
      <c r="F72" s="229">
        <v>1632.5006800000001</v>
      </c>
      <c r="G72" s="230">
        <f t="shared" si="1"/>
        <v>121.34384855699368</v>
      </c>
      <c r="H72" s="230">
        <f t="shared" si="0"/>
        <v>121.34384855699368</v>
      </c>
      <c r="I72" s="231"/>
      <c r="J72" s="231"/>
    </row>
    <row r="73" spans="1:10" ht="37.5" x14ac:dyDescent="0.3">
      <c r="A73" s="222" t="s">
        <v>891</v>
      </c>
      <c r="B73" s="223" t="s">
        <v>892</v>
      </c>
      <c r="C73" s="232">
        <f>C76+C74</f>
        <v>937.7</v>
      </c>
      <c r="D73" s="232">
        <f>D76+D74</f>
        <v>937.7</v>
      </c>
      <c r="E73" s="224">
        <f>E76+E74</f>
        <v>928.2</v>
      </c>
      <c r="F73" s="224">
        <f>F76+F74</f>
        <v>1246.0522900000001</v>
      </c>
      <c r="G73" s="225">
        <f t="shared" si="1"/>
        <v>132.88389570225019</v>
      </c>
      <c r="H73" s="225">
        <f t="shared" si="0"/>
        <v>134.24394419306185</v>
      </c>
      <c r="I73" s="226"/>
      <c r="J73" s="226"/>
    </row>
    <row r="74" spans="1:10" ht="51" customHeight="1" x14ac:dyDescent="0.3">
      <c r="A74" s="239" t="s">
        <v>893</v>
      </c>
      <c r="B74" s="240" t="s">
        <v>894</v>
      </c>
      <c r="C74" s="234">
        <f>C75</f>
        <v>483</v>
      </c>
      <c r="D74" s="234">
        <f>D75</f>
        <v>483</v>
      </c>
      <c r="E74" s="234">
        <f>E75</f>
        <v>483</v>
      </c>
      <c r="F74" s="234">
        <f>F75</f>
        <v>800.81029999999998</v>
      </c>
      <c r="G74" s="235">
        <f t="shared" si="1"/>
        <v>165.79923395445135</v>
      </c>
      <c r="H74" s="230">
        <f t="shared" si="0"/>
        <v>165.79923395445135</v>
      </c>
      <c r="I74" s="241"/>
      <c r="J74" s="241"/>
    </row>
    <row r="75" spans="1:10" ht="93.75" x14ac:dyDescent="0.3">
      <c r="A75" s="239" t="s">
        <v>895</v>
      </c>
      <c r="B75" s="240" t="s">
        <v>896</v>
      </c>
      <c r="C75" s="243">
        <v>483</v>
      </c>
      <c r="D75" s="243">
        <v>483</v>
      </c>
      <c r="E75" s="243">
        <v>483</v>
      </c>
      <c r="F75" s="243">
        <v>800.81029999999998</v>
      </c>
      <c r="G75" s="244">
        <f t="shared" si="1"/>
        <v>165.79923395445135</v>
      </c>
      <c r="H75" s="230">
        <f t="shared" si="0"/>
        <v>165.79923395445135</v>
      </c>
      <c r="I75" s="245"/>
      <c r="J75" s="245"/>
    </row>
    <row r="76" spans="1:10" ht="37.5" x14ac:dyDescent="0.3">
      <c r="A76" s="227" t="s">
        <v>897</v>
      </c>
      <c r="B76" s="228" t="s">
        <v>898</v>
      </c>
      <c r="C76" s="234">
        <f>C77+C78</f>
        <v>454.7</v>
      </c>
      <c r="D76" s="234">
        <f>D77+D78</f>
        <v>454.7</v>
      </c>
      <c r="E76" s="234">
        <f>E77+E78</f>
        <v>445.2</v>
      </c>
      <c r="F76" s="234">
        <f>F77+F78</f>
        <v>445.24198999999999</v>
      </c>
      <c r="G76" s="230">
        <f t="shared" si="1"/>
        <v>97.919945018693639</v>
      </c>
      <c r="H76" s="230">
        <f t="shared" si="0"/>
        <v>100.00943171608266</v>
      </c>
      <c r="I76" s="231"/>
      <c r="J76" s="231"/>
    </row>
    <row r="77" spans="1:10" ht="37.5" x14ac:dyDescent="0.3">
      <c r="A77" s="227" t="s">
        <v>899</v>
      </c>
      <c r="B77" s="228" t="s">
        <v>900</v>
      </c>
      <c r="C77" s="234">
        <v>271</v>
      </c>
      <c r="D77" s="234">
        <v>271</v>
      </c>
      <c r="E77" s="229">
        <v>261.5</v>
      </c>
      <c r="F77" s="229">
        <v>261.49488000000002</v>
      </c>
      <c r="G77" s="230">
        <f t="shared" si="1"/>
        <v>96.49257564575646</v>
      </c>
      <c r="H77" s="230">
        <f t="shared" si="0"/>
        <v>99.998042065009571</v>
      </c>
      <c r="I77" s="231"/>
      <c r="J77" s="231"/>
    </row>
    <row r="78" spans="1:10" ht="56.25" x14ac:dyDescent="0.3">
      <c r="A78" s="227" t="s">
        <v>901</v>
      </c>
      <c r="B78" s="228" t="s">
        <v>902</v>
      </c>
      <c r="C78" s="234">
        <v>183.7</v>
      </c>
      <c r="D78" s="234">
        <v>183.7</v>
      </c>
      <c r="E78" s="229">
        <v>183.7</v>
      </c>
      <c r="F78" s="229">
        <v>183.74710999999999</v>
      </c>
      <c r="G78" s="230">
        <f t="shared" si="1"/>
        <v>100.02564507348939</v>
      </c>
      <c r="H78" s="230">
        <f t="shared" si="0"/>
        <v>100.02564507348939</v>
      </c>
      <c r="I78" s="231"/>
      <c r="J78" s="231"/>
    </row>
    <row r="79" spans="1:10" ht="18.75" x14ac:dyDescent="0.3">
      <c r="A79" s="222" t="s">
        <v>903</v>
      </c>
      <c r="B79" s="223" t="s">
        <v>904</v>
      </c>
      <c r="C79" s="224">
        <f>SUM(C80:C98)</f>
        <v>990.24200000000008</v>
      </c>
      <c r="D79" s="224">
        <f>SUM(D80:D98)</f>
        <v>990.24200000000008</v>
      </c>
      <c r="E79" s="224">
        <f>SUM(E80:E98)</f>
        <v>608.94200000000001</v>
      </c>
      <c r="F79" s="224">
        <f>SUM(F80:F98)</f>
        <v>816.07970999999998</v>
      </c>
      <c r="G79" s="225">
        <f t="shared" si="1"/>
        <v>82.412148747477872</v>
      </c>
      <c r="H79" s="225">
        <f t="shared" si="0"/>
        <v>134.01599988176213</v>
      </c>
      <c r="I79" s="226"/>
      <c r="J79" s="226"/>
    </row>
    <row r="80" spans="1:10" ht="80.25" customHeight="1" x14ac:dyDescent="0.3">
      <c r="A80" s="227" t="s">
        <v>905</v>
      </c>
      <c r="B80" s="228" t="s">
        <v>906</v>
      </c>
      <c r="C80" s="229">
        <v>60.1</v>
      </c>
      <c r="D80" s="229">
        <v>60.1</v>
      </c>
      <c r="E80" s="229">
        <v>60.1</v>
      </c>
      <c r="F80" s="229">
        <v>65.262630000000001</v>
      </c>
      <c r="G80" s="230">
        <f t="shared" si="1"/>
        <v>108.59006655574044</v>
      </c>
      <c r="H80" s="230">
        <f t="shared" si="0"/>
        <v>108.59006655574044</v>
      </c>
      <c r="I80" s="231"/>
      <c r="J80" s="231"/>
    </row>
    <row r="81" spans="1:10" ht="112.5" customHeight="1" x14ac:dyDescent="0.3">
      <c r="A81" s="227" t="s">
        <v>907</v>
      </c>
      <c r="B81" s="228" t="s">
        <v>908</v>
      </c>
      <c r="C81" s="229">
        <v>295.39999999999998</v>
      </c>
      <c r="D81" s="229">
        <v>295.39999999999998</v>
      </c>
      <c r="E81" s="229">
        <v>177.9</v>
      </c>
      <c r="F81" s="229">
        <v>169.82936000000001</v>
      </c>
      <c r="G81" s="230">
        <f t="shared" si="1"/>
        <v>57.491320243737306</v>
      </c>
      <c r="H81" s="230">
        <f t="shared" si="0"/>
        <v>95.463383923552556</v>
      </c>
      <c r="I81" s="231"/>
      <c r="J81" s="231"/>
    </row>
    <row r="82" spans="1:10" ht="82.5" customHeight="1" x14ac:dyDescent="0.3">
      <c r="A82" s="227" t="s">
        <v>909</v>
      </c>
      <c r="B82" s="228" t="s">
        <v>910</v>
      </c>
      <c r="C82" s="229">
        <v>59.5</v>
      </c>
      <c r="D82" s="229">
        <v>59.5</v>
      </c>
      <c r="E82" s="229">
        <v>27.2</v>
      </c>
      <c r="F82" s="229">
        <v>27.244620000000001</v>
      </c>
      <c r="G82" s="230">
        <f t="shared" si="1"/>
        <v>45.789277310924369</v>
      </c>
      <c r="H82" s="230">
        <f t="shared" si="0"/>
        <v>100.16404411764705</v>
      </c>
      <c r="I82" s="231"/>
      <c r="J82" s="231"/>
    </row>
    <row r="83" spans="1:10" ht="78.75" customHeight="1" x14ac:dyDescent="0.3">
      <c r="A83" s="227" t="s">
        <v>911</v>
      </c>
      <c r="B83" s="228" t="s">
        <v>912</v>
      </c>
      <c r="C83" s="229">
        <v>20</v>
      </c>
      <c r="D83" s="229">
        <v>20</v>
      </c>
      <c r="E83" s="229">
        <v>20</v>
      </c>
      <c r="F83" s="229">
        <v>35</v>
      </c>
      <c r="G83" s="230">
        <f t="shared" si="1"/>
        <v>175</v>
      </c>
      <c r="H83" s="230">
        <f>F83/E83*100</f>
        <v>175</v>
      </c>
      <c r="I83" s="231"/>
      <c r="J83" s="231"/>
    </row>
    <row r="84" spans="1:10" ht="84" customHeight="1" x14ac:dyDescent="0.3">
      <c r="A84" s="227" t="s">
        <v>913</v>
      </c>
      <c r="B84" s="228" t="s">
        <v>914</v>
      </c>
      <c r="C84" s="229">
        <v>60.8</v>
      </c>
      <c r="D84" s="229">
        <v>60.8</v>
      </c>
      <c r="E84" s="229">
        <v>15</v>
      </c>
      <c r="F84" s="229">
        <v>14.952489999999999</v>
      </c>
      <c r="G84" s="230">
        <f t="shared" si="1"/>
        <v>24.592911184210525</v>
      </c>
      <c r="H84" s="230">
        <f>F84/E84*100</f>
        <v>99.683266666666654</v>
      </c>
      <c r="I84" s="231"/>
      <c r="J84" s="231"/>
    </row>
    <row r="85" spans="1:10" ht="78.75" hidden="1" customHeight="1" x14ac:dyDescent="0.3">
      <c r="A85" s="227" t="s">
        <v>915</v>
      </c>
      <c r="B85" s="228" t="s">
        <v>916</v>
      </c>
      <c r="C85" s="229">
        <v>0</v>
      </c>
      <c r="D85" s="229">
        <v>0</v>
      </c>
      <c r="E85" s="229">
        <v>0</v>
      </c>
      <c r="F85" s="229">
        <v>0</v>
      </c>
      <c r="G85" s="230" t="e">
        <f t="shared" si="1"/>
        <v>#DIV/0!</v>
      </c>
      <c r="H85" s="230" t="e">
        <f>F85/E85*100</f>
        <v>#DIV/0!</v>
      </c>
      <c r="I85" s="231"/>
      <c r="J85" s="231"/>
    </row>
    <row r="86" spans="1:10" ht="78.75" customHeight="1" x14ac:dyDescent="0.3">
      <c r="A86" s="227" t="s">
        <v>917</v>
      </c>
      <c r="B86" s="228" t="s">
        <v>918</v>
      </c>
      <c r="C86" s="229">
        <v>5.3</v>
      </c>
      <c r="D86" s="229">
        <v>5.3</v>
      </c>
      <c r="E86" s="229">
        <v>2.9</v>
      </c>
      <c r="F86" s="229">
        <v>2.9</v>
      </c>
      <c r="G86" s="230">
        <f t="shared" ref="G86:G171" si="2">F86/D86*100</f>
        <v>54.716981132075468</v>
      </c>
      <c r="H86" s="230">
        <v>0</v>
      </c>
      <c r="I86" s="231"/>
      <c r="J86" s="231"/>
    </row>
    <row r="87" spans="1:10" ht="129.75" customHeight="1" x14ac:dyDescent="0.3">
      <c r="A87" s="227" t="s">
        <v>919</v>
      </c>
      <c r="B87" s="228" t="s">
        <v>920</v>
      </c>
      <c r="C87" s="229">
        <v>3.9</v>
      </c>
      <c r="D87" s="229">
        <v>3.9</v>
      </c>
      <c r="E87" s="229">
        <v>0.9</v>
      </c>
      <c r="F87" s="229">
        <v>0.79610999999999998</v>
      </c>
      <c r="G87" s="230">
        <f t="shared" si="2"/>
        <v>20.413076923076922</v>
      </c>
      <c r="H87" s="230">
        <f>F87/E87*100</f>
        <v>88.456666666666663</v>
      </c>
      <c r="I87" s="231"/>
      <c r="J87" s="231"/>
    </row>
    <row r="88" spans="1:10" ht="112.5" x14ac:dyDescent="0.3">
      <c r="A88" s="227" t="s">
        <v>1119</v>
      </c>
      <c r="B88" s="228" t="s">
        <v>1120</v>
      </c>
      <c r="C88" s="229">
        <v>0</v>
      </c>
      <c r="D88" s="229">
        <v>0</v>
      </c>
      <c r="E88" s="229">
        <v>0</v>
      </c>
      <c r="F88" s="229">
        <v>-20</v>
      </c>
      <c r="G88" s="230">
        <v>0</v>
      </c>
      <c r="H88" s="230">
        <v>0</v>
      </c>
      <c r="I88" s="231"/>
      <c r="J88" s="231"/>
    </row>
    <row r="89" spans="1:10" ht="91.5" customHeight="1" x14ac:dyDescent="0.3">
      <c r="A89" s="227" t="s">
        <v>921</v>
      </c>
      <c r="B89" s="228" t="s">
        <v>922</v>
      </c>
      <c r="C89" s="229">
        <v>3.8</v>
      </c>
      <c r="D89" s="229">
        <v>3.8</v>
      </c>
      <c r="E89" s="229">
        <v>3.8</v>
      </c>
      <c r="F89" s="229">
        <v>4.8611800000000001</v>
      </c>
      <c r="G89" s="230">
        <f t="shared" si="2"/>
        <v>127.92578947368423</v>
      </c>
      <c r="H89" s="230">
        <f>F89/E89*100</f>
        <v>127.92578947368423</v>
      </c>
      <c r="I89" s="231"/>
      <c r="J89" s="231"/>
    </row>
    <row r="90" spans="1:10" ht="78.75" customHeight="1" x14ac:dyDescent="0.3">
      <c r="A90" s="227" t="s">
        <v>923</v>
      </c>
      <c r="B90" s="228" t="s">
        <v>924</v>
      </c>
      <c r="C90" s="229">
        <v>143.9</v>
      </c>
      <c r="D90" s="229">
        <v>143.9</v>
      </c>
      <c r="E90" s="229">
        <v>13</v>
      </c>
      <c r="F90" s="229">
        <v>12.272180000000001</v>
      </c>
      <c r="G90" s="230">
        <f t="shared" si="2"/>
        <v>8.5282696316886728</v>
      </c>
      <c r="H90" s="230">
        <f>F90/E90*100</f>
        <v>94.401384615384615</v>
      </c>
      <c r="I90" s="231"/>
      <c r="J90" s="231"/>
    </row>
    <row r="91" spans="1:10" ht="76.5" customHeight="1" x14ac:dyDescent="0.3">
      <c r="A91" s="227" t="s">
        <v>925</v>
      </c>
      <c r="B91" s="228" t="s">
        <v>926</v>
      </c>
      <c r="C91" s="229">
        <v>182.1</v>
      </c>
      <c r="D91" s="229">
        <v>182.1</v>
      </c>
      <c r="E91" s="229">
        <v>132.69999999999999</v>
      </c>
      <c r="F91" s="229">
        <v>125.71285</v>
      </c>
      <c r="G91" s="230">
        <f t="shared" si="2"/>
        <v>69.035063152114233</v>
      </c>
      <c r="H91" s="230">
        <f>F91/E91*100</f>
        <v>94.73462697814621</v>
      </c>
      <c r="I91" s="231"/>
      <c r="J91" s="231"/>
    </row>
    <row r="92" spans="1:10" ht="138" customHeight="1" x14ac:dyDescent="0.3">
      <c r="A92" s="227" t="s">
        <v>927</v>
      </c>
      <c r="B92" s="228" t="s">
        <v>928</v>
      </c>
      <c r="C92" s="229">
        <v>26</v>
      </c>
      <c r="D92" s="229">
        <v>26</v>
      </c>
      <c r="E92" s="229">
        <v>26</v>
      </c>
      <c r="F92" s="229">
        <v>37.5</v>
      </c>
      <c r="G92" s="230">
        <f t="shared" si="2"/>
        <v>144.23076923076923</v>
      </c>
      <c r="H92" s="230">
        <v>0</v>
      </c>
      <c r="I92" s="231"/>
      <c r="J92" s="231"/>
    </row>
    <row r="93" spans="1:10" ht="56.25" x14ac:dyDescent="0.3">
      <c r="A93" s="227" t="s">
        <v>929</v>
      </c>
      <c r="B93" s="228" t="s">
        <v>930</v>
      </c>
      <c r="C93" s="229">
        <v>0</v>
      </c>
      <c r="D93" s="229">
        <v>0</v>
      </c>
      <c r="E93" s="229">
        <v>0</v>
      </c>
      <c r="F93" s="229">
        <v>3.5</v>
      </c>
      <c r="G93" s="230">
        <v>0</v>
      </c>
      <c r="H93" s="230">
        <v>0</v>
      </c>
      <c r="I93" s="231"/>
      <c r="J93" s="231"/>
    </row>
    <row r="94" spans="1:10" ht="75" hidden="1" x14ac:dyDescent="0.3">
      <c r="A94" s="227" t="s">
        <v>931</v>
      </c>
      <c r="B94" s="228" t="s">
        <v>932</v>
      </c>
      <c r="C94" s="229">
        <v>0</v>
      </c>
      <c r="D94" s="229">
        <v>0</v>
      </c>
      <c r="E94" s="229">
        <v>0</v>
      </c>
      <c r="F94" s="229">
        <v>0</v>
      </c>
      <c r="G94" s="230">
        <v>0</v>
      </c>
      <c r="H94" s="230">
        <v>0</v>
      </c>
      <c r="I94" s="231"/>
      <c r="J94" s="231"/>
    </row>
    <row r="95" spans="1:10" ht="75" x14ac:dyDescent="0.3">
      <c r="A95" s="227" t="s">
        <v>933</v>
      </c>
      <c r="B95" s="228" t="s">
        <v>934</v>
      </c>
      <c r="C95" s="229">
        <v>0</v>
      </c>
      <c r="D95" s="229">
        <v>0</v>
      </c>
      <c r="E95" s="229">
        <v>0</v>
      </c>
      <c r="F95" s="229">
        <v>15.965590000000001</v>
      </c>
      <c r="G95" s="230">
        <v>0</v>
      </c>
      <c r="H95" s="230">
        <v>0</v>
      </c>
      <c r="I95" s="231"/>
      <c r="J95" s="231"/>
    </row>
    <row r="96" spans="1:10" ht="75" x14ac:dyDescent="0.3">
      <c r="A96" s="227" t="s">
        <v>935</v>
      </c>
      <c r="B96" s="228" t="s">
        <v>936</v>
      </c>
      <c r="C96" s="229">
        <v>0</v>
      </c>
      <c r="D96" s="229">
        <v>0</v>
      </c>
      <c r="E96" s="229">
        <v>0</v>
      </c>
      <c r="F96" s="229">
        <v>0.112</v>
      </c>
      <c r="G96" s="230">
        <v>0</v>
      </c>
      <c r="H96" s="230">
        <v>0</v>
      </c>
      <c r="I96" s="231"/>
      <c r="J96" s="231"/>
    </row>
    <row r="97" spans="1:10" ht="62.25" customHeight="1" x14ac:dyDescent="0.3">
      <c r="A97" s="227" t="s">
        <v>937</v>
      </c>
      <c r="B97" s="228" t="s">
        <v>938</v>
      </c>
      <c r="C97" s="229">
        <v>0</v>
      </c>
      <c r="D97" s="229">
        <v>0</v>
      </c>
      <c r="E97" s="229">
        <v>0</v>
      </c>
      <c r="F97" s="229">
        <v>-2.4685899999999998</v>
      </c>
      <c r="G97" s="230">
        <v>0</v>
      </c>
      <c r="H97" s="230">
        <v>0</v>
      </c>
      <c r="I97" s="231"/>
      <c r="J97" s="231"/>
    </row>
    <row r="98" spans="1:10" ht="92.25" customHeight="1" x14ac:dyDescent="0.3">
      <c r="A98" s="227" t="s">
        <v>939</v>
      </c>
      <c r="B98" s="228" t="s">
        <v>940</v>
      </c>
      <c r="C98" s="229">
        <v>129.44200000000001</v>
      </c>
      <c r="D98" s="229">
        <v>129.44200000000001</v>
      </c>
      <c r="E98" s="229">
        <v>129.44200000000001</v>
      </c>
      <c r="F98" s="229">
        <v>322.63929000000002</v>
      </c>
      <c r="G98" s="230">
        <v>0</v>
      </c>
      <c r="H98" s="230">
        <v>0</v>
      </c>
      <c r="I98" s="231"/>
      <c r="J98" s="231"/>
    </row>
    <row r="99" spans="1:10" ht="18.75" x14ac:dyDescent="0.3">
      <c r="A99" s="246" t="s">
        <v>1090</v>
      </c>
      <c r="B99" s="223" t="s">
        <v>1089</v>
      </c>
      <c r="C99" s="232">
        <f>C100+C102</f>
        <v>222.54599999999999</v>
      </c>
      <c r="D99" s="232">
        <f>D100+D102</f>
        <v>222.54599999999999</v>
      </c>
      <c r="E99" s="232">
        <f>E100+E102</f>
        <v>222.54599999999999</v>
      </c>
      <c r="F99" s="232">
        <f>F100+F102</f>
        <v>222.54539</v>
      </c>
      <c r="G99" s="233">
        <f>F99/D99*100</f>
        <v>99.999725899364634</v>
      </c>
      <c r="H99" s="233">
        <f>F99/E99*100</f>
        <v>99.999725899364634</v>
      </c>
      <c r="I99" s="231"/>
      <c r="J99" s="231"/>
    </row>
    <row r="100" spans="1:10" ht="18.75" x14ac:dyDescent="0.3">
      <c r="A100" s="246" t="s">
        <v>1092</v>
      </c>
      <c r="B100" s="223" t="s">
        <v>1091</v>
      </c>
      <c r="C100" s="232">
        <f>C101</f>
        <v>0</v>
      </c>
      <c r="D100" s="232">
        <f>D101</f>
        <v>0</v>
      </c>
      <c r="E100" s="232">
        <f>E101</f>
        <v>0</v>
      </c>
      <c r="F100" s="232">
        <f>F101</f>
        <v>-1.1E-4</v>
      </c>
      <c r="G100" s="230">
        <v>0</v>
      </c>
      <c r="H100" s="230">
        <v>0</v>
      </c>
      <c r="I100" s="231"/>
      <c r="J100" s="231"/>
    </row>
    <row r="101" spans="1:10" ht="18.75" x14ac:dyDescent="0.3">
      <c r="A101" s="248" t="s">
        <v>1094</v>
      </c>
      <c r="B101" s="228" t="s">
        <v>1093</v>
      </c>
      <c r="C101" s="229">
        <v>0</v>
      </c>
      <c r="D101" s="229">
        <v>0</v>
      </c>
      <c r="E101" s="229">
        <v>0</v>
      </c>
      <c r="F101" s="229">
        <v>-1.1E-4</v>
      </c>
      <c r="G101" s="230">
        <v>0</v>
      </c>
      <c r="H101" s="230">
        <v>0</v>
      </c>
      <c r="I101" s="231"/>
      <c r="J101" s="231"/>
    </row>
    <row r="102" spans="1:10" ht="18.75" x14ac:dyDescent="0.3">
      <c r="A102" s="246" t="s">
        <v>941</v>
      </c>
      <c r="B102" s="247" t="s">
        <v>942</v>
      </c>
      <c r="C102" s="232">
        <f>C103</f>
        <v>222.54599999999999</v>
      </c>
      <c r="D102" s="232">
        <f>D103</f>
        <v>222.54599999999999</v>
      </c>
      <c r="E102" s="232">
        <f>E103</f>
        <v>222.54599999999999</v>
      </c>
      <c r="F102" s="232">
        <f>F103</f>
        <v>222.5455</v>
      </c>
      <c r="G102" s="233">
        <f>F102/D102*100</f>
        <v>99.999775327348061</v>
      </c>
      <c r="H102" s="233">
        <f t="shared" ref="H102:H108" si="3">F102/E102*100</f>
        <v>99.999775327348061</v>
      </c>
      <c r="I102" s="231"/>
      <c r="J102" s="231"/>
    </row>
    <row r="103" spans="1:10" ht="18.75" x14ac:dyDescent="0.3">
      <c r="A103" s="248" t="s">
        <v>943</v>
      </c>
      <c r="B103" s="242" t="s">
        <v>944</v>
      </c>
      <c r="C103" s="229">
        <v>222.54599999999999</v>
      </c>
      <c r="D103" s="229">
        <v>222.54599999999999</v>
      </c>
      <c r="E103" s="229">
        <v>222.54599999999999</v>
      </c>
      <c r="F103" s="229">
        <v>222.5455</v>
      </c>
      <c r="G103" s="230">
        <f>F103/D103*100</f>
        <v>99.999775327348061</v>
      </c>
      <c r="H103" s="230">
        <f t="shared" si="3"/>
        <v>99.999775327348061</v>
      </c>
      <c r="I103" s="231"/>
      <c r="J103" s="231"/>
    </row>
    <row r="104" spans="1:10" ht="18.75" x14ac:dyDescent="0.3">
      <c r="A104" s="249" t="s">
        <v>945</v>
      </c>
      <c r="B104" s="213" t="s">
        <v>946</v>
      </c>
      <c r="C104" s="214">
        <f>C105+C203+C207+C201+C205</f>
        <v>774241.61200000008</v>
      </c>
      <c r="D104" s="214">
        <f>D105+D203+D207+D201+D205</f>
        <v>970831.63159000012</v>
      </c>
      <c r="E104" s="214">
        <f>E105+E203+E207+E201+E205</f>
        <v>727877.29351000011</v>
      </c>
      <c r="F104" s="214">
        <f>F105+F203+F207+F201+F205</f>
        <v>728284.23369999998</v>
      </c>
      <c r="G104" s="215">
        <f t="shared" si="2"/>
        <v>75.016533248637245</v>
      </c>
      <c r="H104" s="215">
        <f t="shared" si="3"/>
        <v>100.05590780116762</v>
      </c>
      <c r="I104" s="216"/>
      <c r="J104" s="216"/>
    </row>
    <row r="105" spans="1:10" ht="37.5" x14ac:dyDescent="0.3">
      <c r="A105" s="250" t="s">
        <v>947</v>
      </c>
      <c r="B105" s="251" t="s">
        <v>948</v>
      </c>
      <c r="C105" s="252">
        <f>C106+C115+C159+C189</f>
        <v>774284.14300000004</v>
      </c>
      <c r="D105" s="252">
        <f>D106+D115+D159+D189</f>
        <v>977252.71736000013</v>
      </c>
      <c r="E105" s="252">
        <f>E106+E115+E159+E189</f>
        <v>734298.37928000011</v>
      </c>
      <c r="F105" s="252">
        <f>F106+F115+F159+F189</f>
        <v>734714.58088999998</v>
      </c>
      <c r="G105" s="253">
        <f t="shared" si="2"/>
        <v>75.181636012718911</v>
      </c>
      <c r="H105" s="253">
        <f t="shared" si="3"/>
        <v>100.05668017549053</v>
      </c>
      <c r="I105" s="254"/>
      <c r="J105" s="254"/>
    </row>
    <row r="106" spans="1:10" ht="18.75" x14ac:dyDescent="0.3">
      <c r="A106" s="255" t="s">
        <v>949</v>
      </c>
      <c r="B106" s="218" t="s">
        <v>950</v>
      </c>
      <c r="C106" s="256">
        <f>C107+C108+C111</f>
        <v>340762.2</v>
      </c>
      <c r="D106" s="256">
        <f>D107+D108+D111</f>
        <v>340762.2</v>
      </c>
      <c r="E106" s="256">
        <f>E107+E108+E111</f>
        <v>266048.90000000002</v>
      </c>
      <c r="F106" s="256">
        <f>F107+F108+F111</f>
        <v>266465.09999999998</v>
      </c>
      <c r="G106" s="257">
        <f t="shared" si="2"/>
        <v>78.196789432630723</v>
      </c>
      <c r="H106" s="257">
        <f t="shared" si="3"/>
        <v>100.15643740680753</v>
      </c>
      <c r="I106" s="258"/>
      <c r="J106" s="258"/>
    </row>
    <row r="107" spans="1:10" ht="37.5" x14ac:dyDescent="0.25">
      <c r="A107" s="259" t="s">
        <v>951</v>
      </c>
      <c r="B107" s="260" t="s">
        <v>952</v>
      </c>
      <c r="C107" s="261">
        <v>339606.3</v>
      </c>
      <c r="D107" s="261">
        <v>339606.3</v>
      </c>
      <c r="E107" s="261">
        <v>264893</v>
      </c>
      <c r="F107" s="261">
        <v>264893</v>
      </c>
      <c r="G107" s="262">
        <f t="shared" si="2"/>
        <v>78.000025323440696</v>
      </c>
      <c r="H107" s="262">
        <f t="shared" si="3"/>
        <v>100</v>
      </c>
      <c r="I107" s="263"/>
      <c r="J107" s="263"/>
    </row>
    <row r="108" spans="1:10" ht="37.5" hidden="1" x14ac:dyDescent="0.25">
      <c r="A108" s="259" t="s">
        <v>953</v>
      </c>
      <c r="B108" s="264" t="s">
        <v>954</v>
      </c>
      <c r="C108" s="261">
        <f>C110</f>
        <v>0</v>
      </c>
      <c r="D108" s="261">
        <f>D110</f>
        <v>0</v>
      </c>
      <c r="E108" s="261">
        <f>E110</f>
        <v>0</v>
      </c>
      <c r="F108" s="261">
        <f>F110</f>
        <v>0</v>
      </c>
      <c r="G108" s="262" t="e">
        <f t="shared" si="2"/>
        <v>#DIV/0!</v>
      </c>
      <c r="H108" s="262" t="e">
        <f t="shared" si="3"/>
        <v>#DIV/0!</v>
      </c>
      <c r="I108" s="263"/>
      <c r="J108" s="263"/>
    </row>
    <row r="109" spans="1:10" ht="18.75" hidden="1" x14ac:dyDescent="0.25">
      <c r="A109" s="259"/>
      <c r="B109" s="265" t="s">
        <v>270</v>
      </c>
      <c r="C109" s="261"/>
      <c r="D109" s="261"/>
      <c r="E109" s="261"/>
      <c r="F109" s="261"/>
      <c r="G109" s="262"/>
      <c r="H109" s="262"/>
      <c r="I109" s="263"/>
      <c r="J109" s="263"/>
    </row>
    <row r="110" spans="1:10" ht="37.5" hidden="1" x14ac:dyDescent="0.25">
      <c r="A110" s="259"/>
      <c r="B110" s="265" t="s">
        <v>955</v>
      </c>
      <c r="C110" s="266">
        <v>0</v>
      </c>
      <c r="D110" s="266">
        <v>0</v>
      </c>
      <c r="E110" s="266">
        <v>0</v>
      </c>
      <c r="F110" s="266">
        <v>0</v>
      </c>
      <c r="G110" s="267" t="e">
        <f t="shared" si="2"/>
        <v>#DIV/0!</v>
      </c>
      <c r="H110" s="267" t="e">
        <f>F110/E110*100</f>
        <v>#DIV/0!</v>
      </c>
      <c r="I110" s="268"/>
      <c r="J110" s="268"/>
    </row>
    <row r="111" spans="1:10" ht="18.75" x14ac:dyDescent="0.25">
      <c r="A111" s="269" t="s">
        <v>956</v>
      </c>
      <c r="B111" s="270" t="s">
        <v>957</v>
      </c>
      <c r="C111" s="261">
        <f>C113+C114</f>
        <v>1155.9000000000001</v>
      </c>
      <c r="D111" s="261">
        <f>D113+D114</f>
        <v>1155.9000000000001</v>
      </c>
      <c r="E111" s="261">
        <f>E113+E114</f>
        <v>1155.9000000000001</v>
      </c>
      <c r="F111" s="261">
        <f>F113+F114</f>
        <v>1572.1</v>
      </c>
      <c r="G111" s="262">
        <f>F111/D111*100</f>
        <v>136.00657496323208</v>
      </c>
      <c r="H111" s="262">
        <f>F111/E111*100</f>
        <v>136.00657496323208</v>
      </c>
      <c r="I111" s="268"/>
      <c r="J111" s="268"/>
    </row>
    <row r="112" spans="1:10" ht="18.75" x14ac:dyDescent="0.25">
      <c r="A112" s="269"/>
      <c r="B112" s="237" t="s">
        <v>270</v>
      </c>
      <c r="C112" s="266"/>
      <c r="D112" s="266"/>
      <c r="E112" s="266"/>
      <c r="F112" s="266"/>
      <c r="G112" s="267"/>
      <c r="H112" s="267"/>
      <c r="I112" s="268"/>
      <c r="J112" s="268"/>
    </row>
    <row r="113" spans="1:10" ht="18.75" x14ac:dyDescent="0.25">
      <c r="A113" s="365"/>
      <c r="B113" s="237" t="s">
        <v>958</v>
      </c>
      <c r="C113" s="266">
        <v>498.4</v>
      </c>
      <c r="D113" s="266">
        <v>498.4</v>
      </c>
      <c r="E113" s="266">
        <v>498.4</v>
      </c>
      <c r="F113" s="266">
        <v>498.4</v>
      </c>
      <c r="G113" s="267">
        <f>F113/D113*100</f>
        <v>100</v>
      </c>
      <c r="H113" s="267">
        <f t="shared" ref="H113:H118" si="4">F113/E113*100</f>
        <v>100</v>
      </c>
      <c r="I113" s="268"/>
      <c r="J113" s="268"/>
    </row>
    <row r="114" spans="1:10" ht="18.75" x14ac:dyDescent="0.25">
      <c r="A114" s="271"/>
      <c r="B114" s="240" t="s">
        <v>959</v>
      </c>
      <c r="C114" s="266">
        <v>657.5</v>
      </c>
      <c r="D114" s="266">
        <v>657.5</v>
      </c>
      <c r="E114" s="266">
        <v>657.5</v>
      </c>
      <c r="F114" s="266">
        <v>1073.7</v>
      </c>
      <c r="G114" s="267">
        <f>F114/D114*100</f>
        <v>163.30038022813687</v>
      </c>
      <c r="H114" s="267">
        <f t="shared" si="4"/>
        <v>163.30038022813687</v>
      </c>
      <c r="I114" s="268"/>
      <c r="J114" s="268"/>
    </row>
    <row r="115" spans="1:10" ht="37.5" x14ac:dyDescent="0.3">
      <c r="A115" s="272" t="s">
        <v>960</v>
      </c>
      <c r="B115" s="273" t="s">
        <v>961</v>
      </c>
      <c r="C115" s="274">
        <f>C141+C127+C120+C131+C122+C116+C136</f>
        <v>106216.033</v>
      </c>
      <c r="D115" s="274">
        <f>D141+D127+D120+D131+D122+D116+D136</f>
        <v>267037.65730999998</v>
      </c>
      <c r="E115" s="274">
        <f>E141+E127+E120+E131+E122+E116+E136</f>
        <v>180427.26071</v>
      </c>
      <c r="F115" s="274">
        <f>F141+F127+F120+F131+F122+F116+F136</f>
        <v>180427.26232000001</v>
      </c>
      <c r="G115" s="275">
        <f t="shared" si="2"/>
        <v>67.566224231268151</v>
      </c>
      <c r="H115" s="275">
        <f t="shared" si="4"/>
        <v>100.00000089232637</v>
      </c>
      <c r="I115" s="221"/>
      <c r="J115" s="221"/>
    </row>
    <row r="116" spans="1:10" s="125" customFormat="1" ht="31.5" x14ac:dyDescent="0.3">
      <c r="A116" s="246" t="s">
        <v>962</v>
      </c>
      <c r="B116" s="276" t="s">
        <v>963</v>
      </c>
      <c r="C116" s="232">
        <f>C117</f>
        <v>58338.9</v>
      </c>
      <c r="D116" s="232">
        <f>D117</f>
        <v>94326.43643999999</v>
      </c>
      <c r="E116" s="232">
        <f>E117</f>
        <v>93129.45</v>
      </c>
      <c r="F116" s="232">
        <f>F117</f>
        <v>93129.45</v>
      </c>
      <c r="G116" s="233">
        <f>F116/D116*100</f>
        <v>98.73101700310562</v>
      </c>
      <c r="H116" s="233">
        <f t="shared" si="4"/>
        <v>100</v>
      </c>
      <c r="I116" s="231"/>
      <c r="J116" s="231"/>
    </row>
    <row r="117" spans="1:10" s="125" customFormat="1" ht="37.5" x14ac:dyDescent="0.3">
      <c r="A117" s="236" t="s">
        <v>964</v>
      </c>
      <c r="B117" s="277" t="s">
        <v>965</v>
      </c>
      <c r="C117" s="234">
        <f>C118+C119</f>
        <v>58338.9</v>
      </c>
      <c r="D117" s="234">
        <f>D118+D119</f>
        <v>94326.43643999999</v>
      </c>
      <c r="E117" s="234">
        <f>E118+E119</f>
        <v>93129.45</v>
      </c>
      <c r="F117" s="234">
        <f>F118+F119</f>
        <v>93129.45</v>
      </c>
      <c r="G117" s="235">
        <f>F117/D117*100</f>
        <v>98.73101700310562</v>
      </c>
      <c r="H117" s="235">
        <f t="shared" si="4"/>
        <v>100</v>
      </c>
      <c r="I117" s="231"/>
      <c r="J117" s="231"/>
    </row>
    <row r="118" spans="1:10" s="125" customFormat="1" ht="63" x14ac:dyDescent="0.3">
      <c r="A118" s="236"/>
      <c r="B118" s="278" t="s">
        <v>966</v>
      </c>
      <c r="C118" s="234">
        <v>58338.9</v>
      </c>
      <c r="D118" s="234">
        <v>93129.45</v>
      </c>
      <c r="E118" s="234">
        <v>93129.45</v>
      </c>
      <c r="F118" s="234">
        <v>93129.45</v>
      </c>
      <c r="G118" s="235">
        <f>F118/D118*100</f>
        <v>100</v>
      </c>
      <c r="H118" s="235">
        <f t="shared" si="4"/>
        <v>100</v>
      </c>
      <c r="I118" s="231"/>
      <c r="J118" s="231"/>
    </row>
    <row r="119" spans="1:10" s="125" customFormat="1" ht="31.5" x14ac:dyDescent="0.3">
      <c r="A119" s="236"/>
      <c r="B119" s="278" t="s">
        <v>967</v>
      </c>
      <c r="C119" s="234">
        <v>0</v>
      </c>
      <c r="D119" s="234">
        <v>1196.9864399999999</v>
      </c>
      <c r="E119" s="234">
        <v>0</v>
      </c>
      <c r="F119" s="234">
        <v>0</v>
      </c>
      <c r="G119" s="235">
        <f>F119/D119*100</f>
        <v>0</v>
      </c>
      <c r="H119" s="235">
        <v>0</v>
      </c>
      <c r="I119" s="231"/>
      <c r="J119" s="231"/>
    </row>
    <row r="120" spans="1:10" ht="37.5" x14ac:dyDescent="0.3">
      <c r="A120" s="269" t="s">
        <v>968</v>
      </c>
      <c r="B120" s="279" t="s">
        <v>969</v>
      </c>
      <c r="C120" s="280">
        <f>C121</f>
        <v>0</v>
      </c>
      <c r="D120" s="280">
        <f>D121</f>
        <v>2633.5590000000002</v>
      </c>
      <c r="E120" s="280">
        <f>E121</f>
        <v>2633.5544300000001</v>
      </c>
      <c r="F120" s="280">
        <f>F121</f>
        <v>2633.5544300000001</v>
      </c>
      <c r="G120" s="281">
        <f t="shared" si="2"/>
        <v>99.999826470567015</v>
      </c>
      <c r="H120" s="281">
        <f>F120/E120*100</f>
        <v>100</v>
      </c>
      <c r="I120" s="282"/>
      <c r="J120" s="282"/>
    </row>
    <row r="121" spans="1:10" ht="38.25" customHeight="1" x14ac:dyDescent="0.3">
      <c r="A121" s="248" t="s">
        <v>970</v>
      </c>
      <c r="B121" s="283" t="s">
        <v>971</v>
      </c>
      <c r="C121" s="243">
        <v>0</v>
      </c>
      <c r="D121" s="243">
        <v>2633.5590000000002</v>
      </c>
      <c r="E121" s="243">
        <v>2633.5544300000001</v>
      </c>
      <c r="F121" s="243">
        <v>2633.5544300000001</v>
      </c>
      <c r="G121" s="244">
        <f t="shared" si="2"/>
        <v>99.999826470567015</v>
      </c>
      <c r="H121" s="244">
        <f>F121/E121*100</f>
        <v>100</v>
      </c>
      <c r="I121" s="282"/>
      <c r="J121" s="282"/>
    </row>
    <row r="122" spans="1:10" ht="18.75" x14ac:dyDescent="0.3">
      <c r="A122" s="284" t="s">
        <v>972</v>
      </c>
      <c r="B122" s="285" t="s">
        <v>973</v>
      </c>
      <c r="C122" s="280">
        <f>C123</f>
        <v>0</v>
      </c>
      <c r="D122" s="280">
        <f>D123</f>
        <v>157.89474000000001</v>
      </c>
      <c r="E122" s="280">
        <f>E123</f>
        <v>157.89474000000001</v>
      </c>
      <c r="F122" s="280">
        <f>F123</f>
        <v>157.89474000000001</v>
      </c>
      <c r="G122" s="281">
        <f t="shared" si="2"/>
        <v>100</v>
      </c>
      <c r="H122" s="281">
        <f>F122/E122*100</f>
        <v>100</v>
      </c>
      <c r="I122" s="282"/>
      <c r="J122" s="282"/>
    </row>
    <row r="123" spans="1:10" s="291" customFormat="1" ht="18.75" x14ac:dyDescent="0.3">
      <c r="A123" s="286" t="s">
        <v>974</v>
      </c>
      <c r="B123" s="287" t="s">
        <v>975</v>
      </c>
      <c r="C123" s="288">
        <f>C125+C126</f>
        <v>0</v>
      </c>
      <c r="D123" s="288">
        <f>D125+D126</f>
        <v>157.89474000000001</v>
      </c>
      <c r="E123" s="288">
        <f>E125+E126</f>
        <v>157.89474000000001</v>
      </c>
      <c r="F123" s="288">
        <f>F125+F126</f>
        <v>157.89474000000001</v>
      </c>
      <c r="G123" s="289">
        <f t="shared" si="2"/>
        <v>100</v>
      </c>
      <c r="H123" s="289">
        <f>F123/E123*100</f>
        <v>100</v>
      </c>
      <c r="I123" s="290"/>
      <c r="J123" s="290"/>
    </row>
    <row r="124" spans="1:10" ht="22.5" customHeight="1" x14ac:dyDescent="0.3">
      <c r="A124" s="286"/>
      <c r="B124" s="287" t="s">
        <v>270</v>
      </c>
      <c r="C124" s="288"/>
      <c r="D124" s="288"/>
      <c r="E124" s="288"/>
      <c r="F124" s="288"/>
      <c r="G124" s="289"/>
      <c r="H124" s="289"/>
      <c r="I124" s="290"/>
      <c r="J124" s="290"/>
    </row>
    <row r="125" spans="1:10" ht="18.75" x14ac:dyDescent="0.3">
      <c r="A125" s="286"/>
      <c r="B125" s="278" t="s">
        <v>976</v>
      </c>
      <c r="C125" s="288">
        <v>0</v>
      </c>
      <c r="D125" s="288">
        <v>52.63158</v>
      </c>
      <c r="E125" s="288">
        <v>52.63158</v>
      </c>
      <c r="F125" s="288">
        <v>52.63158</v>
      </c>
      <c r="G125" s="289">
        <f t="shared" si="2"/>
        <v>100</v>
      </c>
      <c r="H125" s="289">
        <f>F125/E125*100</f>
        <v>100</v>
      </c>
      <c r="I125" s="290"/>
      <c r="J125" s="290"/>
    </row>
    <row r="126" spans="1:10" ht="18.75" x14ac:dyDescent="0.3">
      <c r="A126" s="286"/>
      <c r="B126" s="278" t="s">
        <v>977</v>
      </c>
      <c r="C126" s="288">
        <v>0</v>
      </c>
      <c r="D126" s="288">
        <v>105.26316</v>
      </c>
      <c r="E126" s="288">
        <v>105.26316</v>
      </c>
      <c r="F126" s="288">
        <v>105.26316</v>
      </c>
      <c r="G126" s="289">
        <f t="shared" si="2"/>
        <v>100</v>
      </c>
      <c r="H126" s="289">
        <f>F126/E126*100</f>
        <v>100</v>
      </c>
      <c r="I126" s="290"/>
      <c r="J126" s="290"/>
    </row>
    <row r="127" spans="1:10" ht="37.5" x14ac:dyDescent="0.3">
      <c r="A127" s="284" t="s">
        <v>978</v>
      </c>
      <c r="B127" s="285" t="s">
        <v>979</v>
      </c>
      <c r="C127" s="292">
        <f>C128</f>
        <v>8028.8169999999991</v>
      </c>
      <c r="D127" s="292">
        <f>D128</f>
        <v>8028.81718</v>
      </c>
      <c r="E127" s="292">
        <f>E128</f>
        <v>8028.81718</v>
      </c>
      <c r="F127" s="292">
        <f>F128</f>
        <v>8028.81718</v>
      </c>
      <c r="G127" s="293">
        <f t="shared" si="2"/>
        <v>100</v>
      </c>
      <c r="H127" s="293">
        <v>0</v>
      </c>
      <c r="I127" s="294"/>
      <c r="J127" s="294"/>
    </row>
    <row r="128" spans="1:10" ht="37.5" x14ac:dyDescent="0.25">
      <c r="A128" s="286" t="s">
        <v>980</v>
      </c>
      <c r="B128" s="287" t="s">
        <v>981</v>
      </c>
      <c r="C128" s="266">
        <f>C129+C130</f>
        <v>8028.8169999999991</v>
      </c>
      <c r="D128" s="266">
        <f>D129+D130</f>
        <v>8028.81718</v>
      </c>
      <c r="E128" s="266">
        <f>E129+E130</f>
        <v>8028.81718</v>
      </c>
      <c r="F128" s="266">
        <f>F129+F130</f>
        <v>8028.81718</v>
      </c>
      <c r="G128" s="267">
        <f t="shared" si="2"/>
        <v>100</v>
      </c>
      <c r="H128" s="267">
        <v>0</v>
      </c>
      <c r="I128" s="295"/>
      <c r="J128" s="295"/>
    </row>
    <row r="129" spans="1:10" ht="18.75" x14ac:dyDescent="0.25">
      <c r="A129" s="286"/>
      <c r="B129" s="296" t="s">
        <v>982</v>
      </c>
      <c r="C129" s="266">
        <v>5945.2879999999996</v>
      </c>
      <c r="D129" s="266">
        <v>5945.2881100000004</v>
      </c>
      <c r="E129" s="266">
        <v>5945.2881100000004</v>
      </c>
      <c r="F129" s="266">
        <v>5945.2881100000004</v>
      </c>
      <c r="G129" s="267">
        <f t="shared" si="2"/>
        <v>100</v>
      </c>
      <c r="H129" s="267">
        <v>0</v>
      </c>
      <c r="I129" s="295"/>
      <c r="J129" s="295"/>
    </row>
    <row r="130" spans="1:10" ht="18.75" x14ac:dyDescent="0.25">
      <c r="A130" s="286"/>
      <c r="B130" s="296" t="s">
        <v>983</v>
      </c>
      <c r="C130" s="266">
        <v>2083.529</v>
      </c>
      <c r="D130" s="266">
        <v>2083.52907</v>
      </c>
      <c r="E130" s="266">
        <v>2083.52907</v>
      </c>
      <c r="F130" s="266">
        <v>2083.52907</v>
      </c>
      <c r="G130" s="267">
        <f t="shared" si="2"/>
        <v>100</v>
      </c>
      <c r="H130" s="267">
        <v>0</v>
      </c>
      <c r="I130" s="295"/>
      <c r="J130" s="295"/>
    </row>
    <row r="131" spans="1:10" s="297" customFormat="1" ht="22.5" customHeight="1" x14ac:dyDescent="0.3">
      <c r="A131" s="222" t="s">
        <v>984</v>
      </c>
      <c r="B131" s="285" t="s">
        <v>985</v>
      </c>
      <c r="C131" s="292">
        <f>SUM(C132)</f>
        <v>2300.8000000000002</v>
      </c>
      <c r="D131" s="292">
        <f>SUM(D132)</f>
        <v>5405.5432000000001</v>
      </c>
      <c r="E131" s="292">
        <f>SUM(E132)</f>
        <v>2300.8359999999998</v>
      </c>
      <c r="F131" s="292">
        <f>SUM(F132)</f>
        <v>2300.8359999999998</v>
      </c>
      <c r="G131" s="293">
        <f t="shared" si="2"/>
        <v>42.564380948800853</v>
      </c>
      <c r="H131" s="293">
        <v>0</v>
      </c>
      <c r="I131" s="294"/>
      <c r="J131" s="294"/>
    </row>
    <row r="132" spans="1:10" ht="37.5" x14ac:dyDescent="0.3">
      <c r="A132" s="227" t="s">
        <v>986</v>
      </c>
      <c r="B132" s="277" t="s">
        <v>987</v>
      </c>
      <c r="C132" s="288">
        <f>SUM(C134:C135)</f>
        <v>2300.8000000000002</v>
      </c>
      <c r="D132" s="288">
        <f>SUM(D134:D135)</f>
        <v>5405.5432000000001</v>
      </c>
      <c r="E132" s="288">
        <f>SUM(E134:E135)</f>
        <v>2300.8359999999998</v>
      </c>
      <c r="F132" s="288">
        <f>SUM(F134:F135)</f>
        <v>2300.8359999999998</v>
      </c>
      <c r="G132" s="289">
        <f t="shared" si="2"/>
        <v>42.564380948800853</v>
      </c>
      <c r="H132" s="289">
        <f>F132/E132*100</f>
        <v>100</v>
      </c>
      <c r="I132" s="290"/>
      <c r="J132" s="290"/>
    </row>
    <row r="133" spans="1:10" ht="17.25" customHeight="1" x14ac:dyDescent="0.3">
      <c r="A133" s="227"/>
      <c r="B133" s="277" t="s">
        <v>270</v>
      </c>
      <c r="C133" s="288"/>
      <c r="D133" s="288"/>
      <c r="E133" s="288"/>
      <c r="F133" s="288"/>
      <c r="G133" s="289"/>
      <c r="H133" s="289"/>
      <c r="I133" s="290"/>
      <c r="J133" s="290"/>
    </row>
    <row r="134" spans="1:10" ht="63.75" customHeight="1" x14ac:dyDescent="0.3">
      <c r="A134" s="227"/>
      <c r="B134" s="298" t="s">
        <v>1156</v>
      </c>
      <c r="C134" s="288">
        <v>0</v>
      </c>
      <c r="D134" s="288">
        <v>3104.7071999999998</v>
      </c>
      <c r="E134" s="288">
        <v>0</v>
      </c>
      <c r="F134" s="288">
        <v>0</v>
      </c>
      <c r="G134" s="289">
        <f t="shared" si="2"/>
        <v>0</v>
      </c>
      <c r="H134" s="289">
        <v>0</v>
      </c>
      <c r="I134" s="290"/>
      <c r="J134" s="290"/>
    </row>
    <row r="135" spans="1:10" ht="18.75" x14ac:dyDescent="0.25">
      <c r="A135" s="227"/>
      <c r="B135" s="299" t="s">
        <v>1157</v>
      </c>
      <c r="C135" s="266">
        <v>2300.8000000000002</v>
      </c>
      <c r="D135" s="266">
        <v>2300.8359999999998</v>
      </c>
      <c r="E135" s="266">
        <v>2300.8359999999998</v>
      </c>
      <c r="F135" s="266">
        <v>2300.8359999999998</v>
      </c>
      <c r="G135" s="267">
        <f t="shared" si="2"/>
        <v>100</v>
      </c>
      <c r="H135" s="289">
        <f>F135/E135*100</f>
        <v>100</v>
      </c>
      <c r="I135" s="295"/>
      <c r="J135" s="295"/>
    </row>
    <row r="136" spans="1:10" ht="56.25" x14ac:dyDescent="0.3">
      <c r="A136" s="269" t="s">
        <v>988</v>
      </c>
      <c r="B136" s="279" t="s">
        <v>989</v>
      </c>
      <c r="C136" s="261">
        <f>C137</f>
        <v>0</v>
      </c>
      <c r="D136" s="261">
        <f>D137</f>
        <v>109733.05</v>
      </c>
      <c r="E136" s="261">
        <f>E137</f>
        <v>31189.15035</v>
      </c>
      <c r="F136" s="261">
        <f>F137</f>
        <v>31189.15035</v>
      </c>
      <c r="G136" s="262">
        <f t="shared" si="2"/>
        <v>28.422749891668918</v>
      </c>
      <c r="H136" s="281">
        <f>F136/E136*100</f>
        <v>100</v>
      </c>
      <c r="I136" s="295"/>
      <c r="J136" s="295"/>
    </row>
    <row r="137" spans="1:10" ht="47.25" x14ac:dyDescent="0.25">
      <c r="A137" s="248" t="s">
        <v>990</v>
      </c>
      <c r="B137" s="299" t="s">
        <v>991</v>
      </c>
      <c r="C137" s="266">
        <f>C139+C140</f>
        <v>0</v>
      </c>
      <c r="D137" s="266">
        <f>D139+D140</f>
        <v>109733.05</v>
      </c>
      <c r="E137" s="266">
        <f>E139+E140</f>
        <v>31189.15035</v>
      </c>
      <c r="F137" s="266">
        <f>F139+F140</f>
        <v>31189.15035</v>
      </c>
      <c r="G137" s="267">
        <f t="shared" si="2"/>
        <v>28.422749891668918</v>
      </c>
      <c r="H137" s="289">
        <f>F137/E137*100</f>
        <v>100</v>
      </c>
      <c r="I137" s="295"/>
      <c r="J137" s="295"/>
    </row>
    <row r="138" spans="1:10" ht="18.75" x14ac:dyDescent="0.25">
      <c r="A138" s="269"/>
      <c r="B138" s="299" t="s">
        <v>270</v>
      </c>
      <c r="C138" s="266"/>
      <c r="D138" s="266"/>
      <c r="E138" s="266"/>
      <c r="F138" s="266"/>
      <c r="G138" s="267"/>
      <c r="H138" s="267"/>
      <c r="I138" s="295"/>
      <c r="J138" s="295"/>
    </row>
    <row r="139" spans="1:10" ht="18.75" x14ac:dyDescent="0.25">
      <c r="A139" s="269"/>
      <c r="B139" s="299" t="s">
        <v>992</v>
      </c>
      <c r="C139" s="266">
        <v>0</v>
      </c>
      <c r="D139" s="266">
        <v>92270.63</v>
      </c>
      <c r="E139" s="266">
        <v>29647.427019999999</v>
      </c>
      <c r="F139" s="266">
        <v>29647.427019999999</v>
      </c>
      <c r="G139" s="267">
        <f t="shared" si="2"/>
        <v>32.130946781223884</v>
      </c>
      <c r="H139" s="289">
        <f>F139/E139*100</f>
        <v>100</v>
      </c>
      <c r="I139" s="295"/>
      <c r="J139" s="295"/>
    </row>
    <row r="140" spans="1:10" ht="31.5" x14ac:dyDescent="0.25">
      <c r="A140" s="248"/>
      <c r="B140" s="299" t="s">
        <v>993</v>
      </c>
      <c r="C140" s="266">
        <v>0</v>
      </c>
      <c r="D140" s="266">
        <v>17462.419999999998</v>
      </c>
      <c r="E140" s="266">
        <v>1541.72333</v>
      </c>
      <c r="F140" s="266">
        <v>1541.72333</v>
      </c>
      <c r="G140" s="267">
        <f t="shared" si="2"/>
        <v>8.8288068320427531</v>
      </c>
      <c r="H140" s="289">
        <f>F140/E140*100</f>
        <v>100</v>
      </c>
      <c r="I140" s="295"/>
      <c r="J140" s="295"/>
    </row>
    <row r="141" spans="1:10" ht="18.75" x14ac:dyDescent="0.3">
      <c r="A141" s="300" t="s">
        <v>994</v>
      </c>
      <c r="B141" s="301" t="s">
        <v>995</v>
      </c>
      <c r="C141" s="280">
        <f>SUM(C143:C158)</f>
        <v>37547.515999999996</v>
      </c>
      <c r="D141" s="280">
        <f>SUM(D143:D158)</f>
        <v>46752.356749999999</v>
      </c>
      <c r="E141" s="280">
        <f>SUM(E143:E158)</f>
        <v>42987.558010000001</v>
      </c>
      <c r="F141" s="280">
        <f>SUM(F143:F158)</f>
        <v>42987.559619999993</v>
      </c>
      <c r="G141" s="281">
        <f t="shared" si="2"/>
        <v>91.947363958288577</v>
      </c>
      <c r="H141" s="281">
        <f>F141/E141*100</f>
        <v>100.00000374526972</v>
      </c>
      <c r="I141" s="282"/>
      <c r="J141" s="282"/>
    </row>
    <row r="142" spans="1:10" ht="18.75" x14ac:dyDescent="0.3">
      <c r="A142" s="302"/>
      <c r="B142" s="303" t="s">
        <v>270</v>
      </c>
      <c r="C142" s="288"/>
      <c r="D142" s="288"/>
      <c r="E142" s="288"/>
      <c r="F142" s="288"/>
      <c r="G142" s="289"/>
      <c r="H142" s="289"/>
      <c r="I142" s="290"/>
      <c r="J142" s="290"/>
    </row>
    <row r="143" spans="1:10" ht="110.25" x14ac:dyDescent="0.25">
      <c r="A143" s="302"/>
      <c r="B143" s="283" t="s">
        <v>996</v>
      </c>
      <c r="C143" s="266">
        <v>5077.5</v>
      </c>
      <c r="D143" s="266">
        <v>5077.5</v>
      </c>
      <c r="E143" s="266">
        <v>3750</v>
      </c>
      <c r="F143" s="266">
        <v>3750</v>
      </c>
      <c r="G143" s="267">
        <f t="shared" si="2"/>
        <v>73.85524372230428</v>
      </c>
      <c r="H143" s="267">
        <f>F143/E143*100</f>
        <v>100</v>
      </c>
      <c r="I143" s="295"/>
      <c r="J143" s="295"/>
    </row>
    <row r="144" spans="1:10" ht="31.5" x14ac:dyDescent="0.25">
      <c r="A144" s="302"/>
      <c r="B144" s="283" t="s">
        <v>997</v>
      </c>
      <c r="C144" s="266">
        <v>136.30000000000001</v>
      </c>
      <c r="D144" s="266">
        <v>136.30000000000001</v>
      </c>
      <c r="E144" s="266">
        <v>136.30000000000001</v>
      </c>
      <c r="F144" s="266">
        <v>136.30000000000001</v>
      </c>
      <c r="G144" s="267">
        <f t="shared" si="2"/>
        <v>100</v>
      </c>
      <c r="H144" s="267">
        <f>F144/E144*100</f>
        <v>100</v>
      </c>
      <c r="I144" s="295"/>
      <c r="J144" s="295"/>
    </row>
    <row r="145" spans="1:11" ht="47.25" x14ac:dyDescent="0.25">
      <c r="A145" s="304"/>
      <c r="B145" s="283" t="s">
        <v>998</v>
      </c>
      <c r="C145" s="266">
        <v>18075.5</v>
      </c>
      <c r="D145" s="266">
        <v>18075.5</v>
      </c>
      <c r="E145" s="266">
        <v>17478.624329999999</v>
      </c>
      <c r="F145" s="266">
        <v>17478.624329999999</v>
      </c>
      <c r="G145" s="267">
        <f t="shared" si="2"/>
        <v>96.697874636939503</v>
      </c>
      <c r="H145" s="267">
        <f>F145/E145*100</f>
        <v>100</v>
      </c>
      <c r="I145" s="295"/>
      <c r="J145" s="295"/>
    </row>
    <row r="146" spans="1:11" ht="31.5" hidden="1" x14ac:dyDescent="0.3">
      <c r="A146" s="227"/>
      <c r="B146" s="283" t="s">
        <v>999</v>
      </c>
      <c r="C146" s="266">
        <v>0</v>
      </c>
      <c r="D146" s="266">
        <v>0</v>
      </c>
      <c r="E146" s="266">
        <v>0</v>
      </c>
      <c r="F146" s="266">
        <v>0</v>
      </c>
      <c r="G146" s="289" t="e">
        <f t="shared" si="2"/>
        <v>#DIV/0!</v>
      </c>
      <c r="H146" s="267" t="e">
        <f>F146/E146*100</f>
        <v>#DIV/0!</v>
      </c>
      <c r="I146" s="290"/>
      <c r="J146" s="290"/>
    </row>
    <row r="147" spans="1:11" ht="47.25" x14ac:dyDescent="0.25">
      <c r="A147" s="227"/>
      <c r="B147" s="283" t="s">
        <v>1000</v>
      </c>
      <c r="C147" s="266">
        <v>4701.3990000000003</v>
      </c>
      <c r="D147" s="266">
        <v>4860.2116800000003</v>
      </c>
      <c r="E147" s="266">
        <v>4446.42688</v>
      </c>
      <c r="F147" s="266">
        <v>4446.42688</v>
      </c>
      <c r="G147" s="267">
        <f t="shared" si="2"/>
        <v>91.486280284812608</v>
      </c>
      <c r="H147" s="267">
        <f t="shared" ref="H147:H212" si="5">F147/E147*100</f>
        <v>100</v>
      </c>
      <c r="I147" s="295"/>
      <c r="J147" s="295"/>
    </row>
    <row r="148" spans="1:11" ht="31.5" x14ac:dyDescent="0.25">
      <c r="A148" s="227"/>
      <c r="B148" s="283" t="s">
        <v>1001</v>
      </c>
      <c r="C148" s="266">
        <v>111.6</v>
      </c>
      <c r="D148" s="266">
        <v>84.1</v>
      </c>
      <c r="E148" s="266">
        <v>84.1</v>
      </c>
      <c r="F148" s="266">
        <v>84.1</v>
      </c>
      <c r="G148" s="267">
        <f t="shared" si="2"/>
        <v>100</v>
      </c>
      <c r="H148" s="267">
        <f t="shared" si="5"/>
        <v>100</v>
      </c>
      <c r="I148" s="295"/>
      <c r="J148" s="295"/>
    </row>
    <row r="149" spans="1:11" ht="31.5" x14ac:dyDescent="0.3">
      <c r="A149" s="239"/>
      <c r="B149" s="283" t="s">
        <v>1002</v>
      </c>
      <c r="C149" s="243">
        <v>2625</v>
      </c>
      <c r="D149" s="243">
        <v>2625</v>
      </c>
      <c r="E149" s="243">
        <v>2585.92605</v>
      </c>
      <c r="F149" s="243">
        <v>2585.92605</v>
      </c>
      <c r="G149" s="244">
        <f t="shared" si="2"/>
        <v>98.51146857142858</v>
      </c>
      <c r="H149" s="267">
        <f t="shared" si="5"/>
        <v>100</v>
      </c>
      <c r="I149" s="245"/>
      <c r="J149" s="245"/>
    </row>
    <row r="150" spans="1:11" ht="35.25" customHeight="1" x14ac:dyDescent="0.3">
      <c r="A150" s="239"/>
      <c r="B150" s="283" t="s">
        <v>1003</v>
      </c>
      <c r="C150" s="243">
        <v>4005.8139999999999</v>
      </c>
      <c r="D150" s="243">
        <v>4005.8139999999999</v>
      </c>
      <c r="E150" s="243">
        <v>3922.78208</v>
      </c>
      <c r="F150" s="243">
        <v>3922.78208</v>
      </c>
      <c r="G150" s="244">
        <f t="shared" si="2"/>
        <v>97.927214793297949</v>
      </c>
      <c r="H150" s="267">
        <f t="shared" si="5"/>
        <v>100</v>
      </c>
      <c r="I150" s="245"/>
      <c r="J150" s="245"/>
      <c r="K150" s="305">
        <v>2814402.36</v>
      </c>
    </row>
    <row r="151" spans="1:11" ht="31.5" x14ac:dyDescent="0.3">
      <c r="A151" s="239"/>
      <c r="B151" s="283" t="s">
        <v>1004</v>
      </c>
      <c r="C151" s="243">
        <v>2814.4029999999998</v>
      </c>
      <c r="D151" s="243">
        <v>2814.40236</v>
      </c>
      <c r="E151" s="243">
        <v>1509.87157</v>
      </c>
      <c r="F151" s="243">
        <v>1509.87157</v>
      </c>
      <c r="G151" s="244">
        <f t="shared" si="2"/>
        <v>53.648035243972728</v>
      </c>
      <c r="H151" s="267">
        <f t="shared" si="5"/>
        <v>100</v>
      </c>
      <c r="I151" s="245"/>
      <c r="J151" s="245"/>
    </row>
    <row r="152" spans="1:11" ht="18.75" x14ac:dyDescent="0.3">
      <c r="A152" s="239"/>
      <c r="B152" s="283" t="s">
        <v>1005</v>
      </c>
      <c r="C152" s="243">
        <v>0</v>
      </c>
      <c r="D152" s="243">
        <v>8168.1587099999997</v>
      </c>
      <c r="E152" s="243">
        <v>8168.1571000000004</v>
      </c>
      <c r="F152" s="243">
        <v>8168.1587099999997</v>
      </c>
      <c r="G152" s="244">
        <f t="shared" si="2"/>
        <v>100</v>
      </c>
      <c r="H152" s="267">
        <f t="shared" si="5"/>
        <v>100.00001971068846</v>
      </c>
      <c r="I152" s="245"/>
      <c r="J152" s="245"/>
    </row>
    <row r="153" spans="1:11" ht="18.75" x14ac:dyDescent="0.3">
      <c r="A153" s="239"/>
      <c r="B153" s="306" t="s">
        <v>1121</v>
      </c>
      <c r="C153" s="243">
        <v>0</v>
      </c>
      <c r="D153" s="243">
        <v>305.37</v>
      </c>
      <c r="E153" s="243">
        <v>305.37</v>
      </c>
      <c r="F153" s="243">
        <v>305.37</v>
      </c>
      <c r="G153" s="244">
        <f t="shared" si="2"/>
        <v>100</v>
      </c>
      <c r="H153" s="267">
        <f t="shared" si="5"/>
        <v>100</v>
      </c>
      <c r="I153" s="245"/>
      <c r="J153" s="245"/>
    </row>
    <row r="154" spans="1:11" ht="31.5" x14ac:dyDescent="0.3">
      <c r="A154" s="239"/>
      <c r="B154" s="306" t="s">
        <v>1122</v>
      </c>
      <c r="C154" s="243">
        <v>0</v>
      </c>
      <c r="D154" s="243">
        <v>600</v>
      </c>
      <c r="E154" s="243">
        <v>600</v>
      </c>
      <c r="F154" s="243">
        <v>600</v>
      </c>
      <c r="G154" s="244">
        <f t="shared" si="2"/>
        <v>100</v>
      </c>
      <c r="H154" s="267">
        <f t="shared" si="5"/>
        <v>100</v>
      </c>
      <c r="I154" s="245"/>
      <c r="J154" s="245"/>
      <c r="K154" s="305">
        <v>218229.26</v>
      </c>
    </row>
    <row r="155" spans="1:11" ht="31.5" hidden="1" x14ac:dyDescent="0.3">
      <c r="A155" s="239"/>
      <c r="B155" s="306" t="s">
        <v>1006</v>
      </c>
      <c r="C155" s="243">
        <v>0</v>
      </c>
      <c r="D155" s="243">
        <v>0</v>
      </c>
      <c r="E155" s="243">
        <v>0</v>
      </c>
      <c r="F155" s="243">
        <v>0</v>
      </c>
      <c r="G155" s="244" t="e">
        <f t="shared" si="2"/>
        <v>#DIV/0!</v>
      </c>
      <c r="H155" s="244" t="e">
        <f t="shared" si="5"/>
        <v>#DIV/0!</v>
      </c>
      <c r="I155" s="245"/>
      <c r="J155" s="245"/>
    </row>
    <row r="156" spans="1:11" ht="18.75" hidden="1" x14ac:dyDescent="0.3">
      <c r="A156" s="239"/>
      <c r="B156" s="306" t="s">
        <v>1007</v>
      </c>
      <c r="C156" s="243">
        <v>0</v>
      </c>
      <c r="D156" s="243">
        <v>0</v>
      </c>
      <c r="E156" s="243">
        <v>0</v>
      </c>
      <c r="F156" s="243">
        <v>0</v>
      </c>
      <c r="G156" s="244" t="e">
        <f t="shared" si="2"/>
        <v>#DIV/0!</v>
      </c>
      <c r="H156" s="244" t="e">
        <f t="shared" si="5"/>
        <v>#DIV/0!</v>
      </c>
      <c r="I156" s="245"/>
      <c r="J156" s="245"/>
    </row>
    <row r="157" spans="1:11" ht="18.75" hidden="1" x14ac:dyDescent="0.3">
      <c r="A157" s="239"/>
      <c r="B157" s="306" t="s">
        <v>1008</v>
      </c>
      <c r="C157" s="243">
        <v>0</v>
      </c>
      <c r="D157" s="243">
        <v>0</v>
      </c>
      <c r="E157" s="243">
        <v>0</v>
      </c>
      <c r="F157" s="243">
        <v>0</v>
      </c>
      <c r="G157" s="244" t="e">
        <f t="shared" si="2"/>
        <v>#DIV/0!</v>
      </c>
      <c r="H157" s="244" t="e">
        <f t="shared" si="5"/>
        <v>#DIV/0!</v>
      </c>
      <c r="I157" s="245"/>
      <c r="J157" s="245"/>
    </row>
    <row r="158" spans="1:11" ht="31.5" hidden="1" x14ac:dyDescent="0.3">
      <c r="A158" s="239"/>
      <c r="B158" s="306" t="s">
        <v>967</v>
      </c>
      <c r="C158" s="243">
        <v>0</v>
      </c>
      <c r="D158" s="243">
        <v>0</v>
      </c>
      <c r="E158" s="243">
        <v>0</v>
      </c>
      <c r="F158" s="243">
        <v>0</v>
      </c>
      <c r="G158" s="244" t="e">
        <f t="shared" si="2"/>
        <v>#DIV/0!</v>
      </c>
      <c r="H158" s="244" t="e">
        <f t="shared" si="5"/>
        <v>#DIV/0!</v>
      </c>
      <c r="I158" s="245"/>
      <c r="J158" s="245"/>
    </row>
    <row r="159" spans="1:11" ht="37.5" x14ac:dyDescent="0.3">
      <c r="A159" s="272" t="s">
        <v>1009</v>
      </c>
      <c r="B159" s="307" t="s">
        <v>1010</v>
      </c>
      <c r="C159" s="274">
        <f>C160+C184+C176+C179+C180+C181+C185</f>
        <v>290577.20000000007</v>
      </c>
      <c r="D159" s="274">
        <f>D160+D184+D176+D179+D180+D181+D185</f>
        <v>318674.46312000009</v>
      </c>
      <c r="E159" s="274">
        <f>E160+E184+E176+E179+E180+E181+E185</f>
        <v>255157.98369000005</v>
      </c>
      <c r="F159" s="274">
        <f>F160+F184+F176+F179+F180+F181+F185</f>
        <v>255157.98369000005</v>
      </c>
      <c r="G159" s="275">
        <f t="shared" si="2"/>
        <v>80.068538028388474</v>
      </c>
      <c r="H159" s="275">
        <f t="shared" si="5"/>
        <v>100</v>
      </c>
      <c r="I159" s="221"/>
      <c r="J159" s="221"/>
    </row>
    <row r="160" spans="1:11" ht="39" customHeight="1" x14ac:dyDescent="0.3">
      <c r="A160" s="308" t="s">
        <v>1011</v>
      </c>
      <c r="B160" s="309" t="s">
        <v>1012</v>
      </c>
      <c r="C160" s="280">
        <f>SUM(C162:C175)</f>
        <v>283848.10000000003</v>
      </c>
      <c r="D160" s="280">
        <f>SUM(D162:D175)</f>
        <v>311714.70000000007</v>
      </c>
      <c r="E160" s="280">
        <f>SUM(E162:E175)</f>
        <v>248801.39762000006</v>
      </c>
      <c r="F160" s="280">
        <f>SUM(F162:F175)</f>
        <v>248801.39762000006</v>
      </c>
      <c r="G160" s="281">
        <f t="shared" si="2"/>
        <v>79.817024227603</v>
      </c>
      <c r="H160" s="281">
        <f t="shared" si="5"/>
        <v>100</v>
      </c>
      <c r="I160" s="282"/>
      <c r="J160" s="282"/>
    </row>
    <row r="161" spans="1:10" ht="18.75" x14ac:dyDescent="0.3">
      <c r="A161" s="304"/>
      <c r="B161" s="310" t="s">
        <v>270</v>
      </c>
      <c r="C161" s="288"/>
      <c r="D161" s="288"/>
      <c r="E161" s="288"/>
      <c r="F161" s="288"/>
      <c r="G161" s="289"/>
      <c r="H161" s="289"/>
      <c r="I161" s="290"/>
      <c r="J161" s="290"/>
    </row>
    <row r="162" spans="1:10" ht="41.25" customHeight="1" x14ac:dyDescent="0.25">
      <c r="A162" s="304"/>
      <c r="B162" s="311" t="s">
        <v>1013</v>
      </c>
      <c r="C162" s="266">
        <v>265729.40000000002</v>
      </c>
      <c r="D162" s="266">
        <v>293532.5</v>
      </c>
      <c r="E162" s="266">
        <v>233089.42600000001</v>
      </c>
      <c r="F162" s="266">
        <v>233089.42600000001</v>
      </c>
      <c r="G162" s="267">
        <f t="shared" si="2"/>
        <v>79.408387827582985</v>
      </c>
      <c r="H162" s="267">
        <f t="shared" si="5"/>
        <v>100</v>
      </c>
      <c r="I162" s="295"/>
      <c r="J162" s="295"/>
    </row>
    <row r="163" spans="1:10" ht="31.5" x14ac:dyDescent="0.25">
      <c r="A163" s="304"/>
      <c r="B163" s="311" t="s">
        <v>1014</v>
      </c>
      <c r="C163" s="266">
        <v>907</v>
      </c>
      <c r="D163" s="266">
        <v>927</v>
      </c>
      <c r="E163" s="266">
        <v>693.37800000000004</v>
      </c>
      <c r="F163" s="266">
        <v>693.37800000000004</v>
      </c>
      <c r="G163" s="267">
        <f t="shared" si="2"/>
        <v>74.798058252427197</v>
      </c>
      <c r="H163" s="267">
        <f t="shared" si="5"/>
        <v>100</v>
      </c>
      <c r="I163" s="295"/>
      <c r="J163" s="295"/>
    </row>
    <row r="164" spans="1:10" ht="47.25" x14ac:dyDescent="0.25">
      <c r="A164" s="304"/>
      <c r="B164" s="311" t="s">
        <v>1015</v>
      </c>
      <c r="C164" s="266">
        <v>66.099999999999994</v>
      </c>
      <c r="D164" s="266">
        <v>67.599999999999994</v>
      </c>
      <c r="E164" s="266">
        <v>50.575000000000003</v>
      </c>
      <c r="F164" s="266">
        <v>50.575000000000003</v>
      </c>
      <c r="G164" s="267">
        <f t="shared" si="2"/>
        <v>74.815088757396467</v>
      </c>
      <c r="H164" s="267">
        <f t="shared" si="5"/>
        <v>100</v>
      </c>
      <c r="I164" s="295"/>
      <c r="J164" s="295"/>
    </row>
    <row r="165" spans="1:10" ht="31.5" x14ac:dyDescent="0.25">
      <c r="A165" s="304"/>
      <c r="B165" s="311" t="s">
        <v>1016</v>
      </c>
      <c r="C165" s="266">
        <v>4420.3999999999996</v>
      </c>
      <c r="D165" s="266">
        <v>4420.3999999999996</v>
      </c>
      <c r="E165" s="266">
        <v>4420.3999999999996</v>
      </c>
      <c r="F165" s="266">
        <v>4420.3999999999996</v>
      </c>
      <c r="G165" s="267">
        <f t="shared" si="2"/>
        <v>100</v>
      </c>
      <c r="H165" s="267">
        <f t="shared" si="5"/>
        <v>100</v>
      </c>
      <c r="I165" s="295"/>
      <c r="J165" s="295"/>
    </row>
    <row r="166" spans="1:10" ht="63" x14ac:dyDescent="0.25">
      <c r="A166" s="304"/>
      <c r="B166" s="311" t="s">
        <v>1017</v>
      </c>
      <c r="C166" s="266">
        <v>11629.6</v>
      </c>
      <c r="D166" s="266">
        <v>11629.6</v>
      </c>
      <c r="E166" s="266">
        <v>9665.19</v>
      </c>
      <c r="F166" s="266">
        <v>9665.19</v>
      </c>
      <c r="G166" s="267">
        <f t="shared" si="2"/>
        <v>83.108533397537315</v>
      </c>
      <c r="H166" s="267">
        <f t="shared" si="5"/>
        <v>100</v>
      </c>
      <c r="I166" s="295"/>
      <c r="J166" s="295"/>
    </row>
    <row r="167" spans="1:10" ht="45" customHeight="1" x14ac:dyDescent="0.25">
      <c r="A167" s="304"/>
      <c r="B167" s="359" t="s">
        <v>1123</v>
      </c>
      <c r="C167" s="266">
        <v>0</v>
      </c>
      <c r="D167" s="266">
        <v>19.7</v>
      </c>
      <c r="E167" s="266">
        <v>19.7</v>
      </c>
      <c r="F167" s="266">
        <v>19.7</v>
      </c>
      <c r="G167" s="267">
        <f t="shared" si="2"/>
        <v>100</v>
      </c>
      <c r="H167" s="267">
        <f t="shared" si="5"/>
        <v>100</v>
      </c>
      <c r="I167" s="295"/>
      <c r="J167" s="295"/>
    </row>
    <row r="168" spans="1:10" ht="54" customHeight="1" x14ac:dyDescent="0.25">
      <c r="A168" s="304"/>
      <c r="B168" s="311" t="s">
        <v>1018</v>
      </c>
      <c r="C168" s="266">
        <v>534.70000000000005</v>
      </c>
      <c r="D168" s="266">
        <v>546.4</v>
      </c>
      <c r="E168" s="266">
        <v>408.37941999999998</v>
      </c>
      <c r="F168" s="266">
        <v>408.37941999999998</v>
      </c>
      <c r="G168" s="267">
        <f t="shared" si="2"/>
        <v>74.740010980966318</v>
      </c>
      <c r="H168" s="267">
        <f t="shared" si="5"/>
        <v>100</v>
      </c>
      <c r="I168" s="295"/>
      <c r="J168" s="295"/>
    </row>
    <row r="169" spans="1:10" ht="31.5" x14ac:dyDescent="0.25">
      <c r="A169" s="304"/>
      <c r="B169" s="311" t="s">
        <v>1019</v>
      </c>
      <c r="C169" s="266">
        <v>17.8</v>
      </c>
      <c r="D169" s="266">
        <v>17.8</v>
      </c>
      <c r="E169" s="266">
        <v>13.35</v>
      </c>
      <c r="F169" s="266">
        <v>13.35</v>
      </c>
      <c r="G169" s="267">
        <f t="shared" si="2"/>
        <v>75</v>
      </c>
      <c r="H169" s="267">
        <f t="shared" si="5"/>
        <v>100</v>
      </c>
      <c r="I169" s="295"/>
      <c r="J169" s="295"/>
    </row>
    <row r="170" spans="1:10" ht="31.5" x14ac:dyDescent="0.25">
      <c r="A170" s="304"/>
      <c r="B170" s="311" t="s">
        <v>1020</v>
      </c>
      <c r="C170" s="266">
        <v>52.7</v>
      </c>
      <c r="D170" s="266">
        <v>53.9</v>
      </c>
      <c r="E170" s="266">
        <v>40.324199999999998</v>
      </c>
      <c r="F170" s="266">
        <v>40.324199999999998</v>
      </c>
      <c r="G170" s="267">
        <f t="shared" si="2"/>
        <v>74.812987012987008</v>
      </c>
      <c r="H170" s="267">
        <f t="shared" si="5"/>
        <v>100</v>
      </c>
      <c r="I170" s="295"/>
      <c r="J170" s="295"/>
    </row>
    <row r="171" spans="1:10" ht="31.5" x14ac:dyDescent="0.25">
      <c r="A171" s="304"/>
      <c r="B171" s="311" t="s">
        <v>1021</v>
      </c>
      <c r="C171" s="266">
        <v>88</v>
      </c>
      <c r="D171" s="266">
        <v>88</v>
      </c>
      <c r="E171" s="266">
        <v>88</v>
      </c>
      <c r="F171" s="266">
        <v>88</v>
      </c>
      <c r="G171" s="267">
        <f t="shared" si="2"/>
        <v>100</v>
      </c>
      <c r="H171" s="267">
        <f t="shared" si="5"/>
        <v>100</v>
      </c>
      <c r="I171" s="295"/>
      <c r="J171" s="295"/>
    </row>
    <row r="172" spans="1:10" ht="58.5" customHeight="1" x14ac:dyDescent="0.25">
      <c r="A172" s="304"/>
      <c r="B172" s="311" t="s">
        <v>1022</v>
      </c>
      <c r="C172" s="266">
        <v>3.3</v>
      </c>
      <c r="D172" s="266">
        <v>3.4</v>
      </c>
      <c r="E172" s="266">
        <v>3.4</v>
      </c>
      <c r="F172" s="266">
        <v>3.4</v>
      </c>
      <c r="G172" s="267">
        <f t="shared" ref="G172:G212" si="6">F172/D172*100</f>
        <v>100</v>
      </c>
      <c r="H172" s="267">
        <f t="shared" si="5"/>
        <v>100</v>
      </c>
      <c r="I172" s="295"/>
      <c r="J172" s="295"/>
    </row>
    <row r="173" spans="1:10" ht="43.5" customHeight="1" x14ac:dyDescent="0.25">
      <c r="A173" s="304"/>
      <c r="B173" s="311" t="s">
        <v>1023</v>
      </c>
      <c r="C173" s="266">
        <v>387.7</v>
      </c>
      <c r="D173" s="266">
        <v>396.7</v>
      </c>
      <c r="E173" s="266">
        <v>297.57499999999999</v>
      </c>
      <c r="F173" s="266">
        <v>297.57499999999999</v>
      </c>
      <c r="G173" s="267">
        <f t="shared" si="6"/>
        <v>75.012603982858579</v>
      </c>
      <c r="H173" s="267">
        <f t="shared" si="5"/>
        <v>100</v>
      </c>
      <c r="I173" s="295"/>
      <c r="J173" s="295"/>
    </row>
    <row r="174" spans="1:10" ht="58.5" customHeight="1" x14ac:dyDescent="0.25">
      <c r="A174" s="304"/>
      <c r="B174" s="311" t="s">
        <v>1024</v>
      </c>
      <c r="C174" s="266">
        <v>11.4</v>
      </c>
      <c r="D174" s="266">
        <v>11.7</v>
      </c>
      <c r="E174" s="266">
        <v>11.7</v>
      </c>
      <c r="F174" s="266">
        <v>11.7</v>
      </c>
      <c r="G174" s="267">
        <f t="shared" si="6"/>
        <v>100</v>
      </c>
      <c r="H174" s="267">
        <f t="shared" si="5"/>
        <v>100</v>
      </c>
      <c r="I174" s="295"/>
      <c r="J174" s="295"/>
    </row>
    <row r="175" spans="1:10" ht="73.5" hidden="1" customHeight="1" x14ac:dyDescent="0.3">
      <c r="A175" s="304"/>
      <c r="B175" s="310" t="s">
        <v>1025</v>
      </c>
      <c r="C175" s="288">
        <v>0</v>
      </c>
      <c r="D175" s="288">
        <v>0</v>
      </c>
      <c r="E175" s="288">
        <v>0</v>
      </c>
      <c r="F175" s="288">
        <v>0</v>
      </c>
      <c r="G175" s="289" t="e">
        <f t="shared" si="6"/>
        <v>#DIV/0!</v>
      </c>
      <c r="H175" s="289" t="e">
        <f t="shared" si="5"/>
        <v>#DIV/0!</v>
      </c>
      <c r="I175" s="290"/>
      <c r="J175" s="290"/>
    </row>
    <row r="176" spans="1:10" ht="75" x14ac:dyDescent="0.3">
      <c r="A176" s="300" t="s">
        <v>1026</v>
      </c>
      <c r="B176" s="301" t="s">
        <v>1027</v>
      </c>
      <c r="C176" s="280">
        <f>C178</f>
        <v>2760.9</v>
      </c>
      <c r="D176" s="280">
        <f>D178</f>
        <v>2760.9119999999998</v>
      </c>
      <c r="E176" s="280">
        <f>E178</f>
        <v>2733.3028800000002</v>
      </c>
      <c r="F176" s="280">
        <f>F178</f>
        <v>2733.3028800000002</v>
      </c>
      <c r="G176" s="281">
        <f t="shared" si="6"/>
        <v>99.000000000000014</v>
      </c>
      <c r="H176" s="262">
        <f t="shared" si="5"/>
        <v>100</v>
      </c>
      <c r="I176" s="282"/>
      <c r="J176" s="282"/>
    </row>
    <row r="177" spans="1:10" ht="18.75" x14ac:dyDescent="0.3">
      <c r="A177" s="302"/>
      <c r="B177" s="303" t="s">
        <v>270</v>
      </c>
      <c r="C177" s="288"/>
      <c r="D177" s="288"/>
      <c r="E177" s="288"/>
      <c r="F177" s="288"/>
      <c r="G177" s="289"/>
      <c r="H177" s="289"/>
      <c r="I177" s="290"/>
      <c r="J177" s="290"/>
    </row>
    <row r="178" spans="1:10" ht="107.25" customHeight="1" x14ac:dyDescent="0.25">
      <c r="A178" s="302"/>
      <c r="B178" s="310" t="s">
        <v>1028</v>
      </c>
      <c r="C178" s="266">
        <v>2760.9</v>
      </c>
      <c r="D178" s="266">
        <v>2760.9119999999998</v>
      </c>
      <c r="E178" s="266">
        <v>2733.3028800000002</v>
      </c>
      <c r="F178" s="266">
        <v>2733.3028800000002</v>
      </c>
      <c r="G178" s="267">
        <f t="shared" si="6"/>
        <v>99.000000000000014</v>
      </c>
      <c r="H178" s="267">
        <f t="shared" si="5"/>
        <v>100</v>
      </c>
      <c r="I178" s="295"/>
      <c r="J178" s="295"/>
    </row>
    <row r="179" spans="1:10" ht="37.5" x14ac:dyDescent="0.3">
      <c r="A179" s="259" t="s">
        <v>1029</v>
      </c>
      <c r="B179" s="312" t="s">
        <v>1030</v>
      </c>
      <c r="C179" s="280">
        <v>1051.7</v>
      </c>
      <c r="D179" s="280">
        <v>1051.7</v>
      </c>
      <c r="E179" s="280">
        <v>750.63207</v>
      </c>
      <c r="F179" s="280">
        <v>750.63207</v>
      </c>
      <c r="G179" s="281">
        <f t="shared" si="6"/>
        <v>71.373211942569171</v>
      </c>
      <c r="H179" s="262">
        <f t="shared" si="5"/>
        <v>100</v>
      </c>
      <c r="I179" s="282"/>
      <c r="J179" s="282"/>
    </row>
    <row r="180" spans="1:10" ht="56.25" x14ac:dyDescent="0.3">
      <c r="A180" s="313" t="s">
        <v>1031</v>
      </c>
      <c r="B180" s="314" t="s">
        <v>1032</v>
      </c>
      <c r="C180" s="280">
        <v>0.9</v>
      </c>
      <c r="D180" s="280">
        <v>0.9</v>
      </c>
      <c r="E180" s="280">
        <v>0</v>
      </c>
      <c r="F180" s="280">
        <v>0</v>
      </c>
      <c r="G180" s="281">
        <f t="shared" si="6"/>
        <v>0</v>
      </c>
      <c r="H180" s="267">
        <v>0</v>
      </c>
      <c r="I180" s="282"/>
      <c r="J180" s="282"/>
    </row>
    <row r="181" spans="1:10" ht="56.25" hidden="1" x14ac:dyDescent="0.3">
      <c r="A181" s="313" t="s">
        <v>1033</v>
      </c>
      <c r="B181" s="314" t="s">
        <v>1034</v>
      </c>
      <c r="C181" s="292">
        <f>C183</f>
        <v>0</v>
      </c>
      <c r="D181" s="292">
        <f>D183</f>
        <v>0</v>
      </c>
      <c r="E181" s="292"/>
      <c r="F181" s="292"/>
      <c r="G181" s="293" t="e">
        <f t="shared" si="6"/>
        <v>#DIV/0!</v>
      </c>
      <c r="H181" s="267" t="e">
        <f t="shared" si="5"/>
        <v>#DIV/0!</v>
      </c>
      <c r="I181" s="294"/>
      <c r="J181" s="294"/>
    </row>
    <row r="182" spans="1:10" ht="18.75" hidden="1" x14ac:dyDescent="0.3">
      <c r="A182" s="304"/>
      <c r="B182" s="315" t="s">
        <v>270</v>
      </c>
      <c r="C182" s="288"/>
      <c r="D182" s="288"/>
      <c r="E182" s="288"/>
      <c r="F182" s="288"/>
      <c r="G182" s="289" t="e">
        <f t="shared" si="6"/>
        <v>#DIV/0!</v>
      </c>
      <c r="H182" s="267" t="e">
        <f t="shared" si="5"/>
        <v>#DIV/0!</v>
      </c>
      <c r="I182" s="290"/>
      <c r="J182" s="290"/>
    </row>
    <row r="183" spans="1:10" ht="56.25" hidden="1" x14ac:dyDescent="0.3">
      <c r="A183" s="304"/>
      <c r="B183" s="315" t="s">
        <v>1035</v>
      </c>
      <c r="C183" s="288"/>
      <c r="D183" s="288"/>
      <c r="E183" s="288"/>
      <c r="F183" s="288"/>
      <c r="G183" s="289" t="e">
        <f t="shared" si="6"/>
        <v>#DIV/0!</v>
      </c>
      <c r="H183" s="267" t="e">
        <f t="shared" si="5"/>
        <v>#DIV/0!</v>
      </c>
      <c r="I183" s="290"/>
      <c r="J183" s="290"/>
    </row>
    <row r="184" spans="1:10" ht="37.5" x14ac:dyDescent="0.3">
      <c r="A184" s="300" t="s">
        <v>1036</v>
      </c>
      <c r="B184" s="301" t="s">
        <v>1037</v>
      </c>
      <c r="C184" s="280">
        <v>1085.5</v>
      </c>
      <c r="D184" s="280">
        <v>1085.5</v>
      </c>
      <c r="E184" s="280">
        <v>811.9</v>
      </c>
      <c r="F184" s="280">
        <v>811.9</v>
      </c>
      <c r="G184" s="281">
        <f t="shared" si="6"/>
        <v>74.795025333947478</v>
      </c>
      <c r="H184" s="262">
        <f t="shared" si="5"/>
        <v>100</v>
      </c>
      <c r="I184" s="282"/>
      <c r="J184" s="282"/>
    </row>
    <row r="185" spans="1:10" ht="18.75" x14ac:dyDescent="0.3">
      <c r="A185" s="300" t="s">
        <v>1038</v>
      </c>
      <c r="B185" s="301" t="s">
        <v>1039</v>
      </c>
      <c r="C185" s="280">
        <f>SUM(C187:C188)</f>
        <v>1830.1</v>
      </c>
      <c r="D185" s="280">
        <f>SUM(D187:D188)</f>
        <v>2060.7511199999999</v>
      </c>
      <c r="E185" s="280">
        <f>SUM(E187:E188)</f>
        <v>2060.7511199999999</v>
      </c>
      <c r="F185" s="280">
        <f>SUM(F187:F188)</f>
        <v>2060.7511199999999</v>
      </c>
      <c r="G185" s="281">
        <f t="shared" si="6"/>
        <v>100</v>
      </c>
      <c r="H185" s="281">
        <f t="shared" si="5"/>
        <v>100</v>
      </c>
      <c r="I185" s="282"/>
      <c r="J185" s="282"/>
    </row>
    <row r="186" spans="1:10" ht="18.75" x14ac:dyDescent="0.3">
      <c r="A186" s="302"/>
      <c r="B186" s="303" t="s">
        <v>270</v>
      </c>
      <c r="C186" s="288"/>
      <c r="D186" s="288"/>
      <c r="E186" s="288"/>
      <c r="F186" s="288"/>
      <c r="G186" s="289"/>
      <c r="H186" s="289"/>
      <c r="I186" s="290"/>
      <c r="J186" s="290"/>
    </row>
    <row r="187" spans="1:10" ht="37.5" customHeight="1" x14ac:dyDescent="0.25">
      <c r="A187" s="302"/>
      <c r="B187" s="310" t="s">
        <v>1040</v>
      </c>
      <c r="C187" s="266">
        <v>1735</v>
      </c>
      <c r="D187" s="266">
        <v>1965.684</v>
      </c>
      <c r="E187" s="266">
        <v>1965.684</v>
      </c>
      <c r="F187" s="266">
        <v>1965.684</v>
      </c>
      <c r="G187" s="267">
        <f t="shared" si="6"/>
        <v>100</v>
      </c>
      <c r="H187" s="267">
        <f t="shared" si="5"/>
        <v>100</v>
      </c>
      <c r="I187" s="295"/>
      <c r="J187" s="295"/>
    </row>
    <row r="188" spans="1:10" ht="56.25" x14ac:dyDescent="0.25">
      <c r="A188" s="302"/>
      <c r="B188" s="310" t="s">
        <v>1041</v>
      </c>
      <c r="C188" s="266">
        <v>95.1</v>
      </c>
      <c r="D188" s="266">
        <v>95.067120000000003</v>
      </c>
      <c r="E188" s="266">
        <v>95.067120000000003</v>
      </c>
      <c r="F188" s="266">
        <v>95.067120000000003</v>
      </c>
      <c r="G188" s="267">
        <f t="shared" si="6"/>
        <v>100</v>
      </c>
      <c r="H188" s="267">
        <f t="shared" si="5"/>
        <v>100</v>
      </c>
      <c r="I188" s="295"/>
      <c r="J188" s="295"/>
    </row>
    <row r="189" spans="1:10" ht="24" customHeight="1" x14ac:dyDescent="0.3">
      <c r="A189" s="272" t="s">
        <v>1042</v>
      </c>
      <c r="B189" s="316" t="s">
        <v>1043</v>
      </c>
      <c r="C189" s="274">
        <f>C191+C192+C190</f>
        <v>36728.71</v>
      </c>
      <c r="D189" s="274">
        <f>D191+D192+D190</f>
        <v>50778.396930000003</v>
      </c>
      <c r="E189" s="274">
        <f>E191+E192+E190</f>
        <v>32664.23488</v>
      </c>
      <c r="F189" s="274">
        <f>F191+F192+F190</f>
        <v>32664.23488</v>
      </c>
      <c r="G189" s="275">
        <f t="shared" si="6"/>
        <v>64.327030498873199</v>
      </c>
      <c r="H189" s="275">
        <f t="shared" si="5"/>
        <v>100</v>
      </c>
      <c r="I189" s="221"/>
      <c r="J189" s="221"/>
    </row>
    <row r="190" spans="1:10" ht="47.25" x14ac:dyDescent="0.3">
      <c r="A190" s="317" t="s">
        <v>1044</v>
      </c>
      <c r="B190" s="276" t="s">
        <v>1045</v>
      </c>
      <c r="C190" s="280">
        <v>0</v>
      </c>
      <c r="D190" s="280">
        <v>434.66340000000002</v>
      </c>
      <c r="E190" s="280">
        <v>335.05324999999999</v>
      </c>
      <c r="F190" s="280">
        <v>335.05324999999999</v>
      </c>
      <c r="G190" s="281">
        <f t="shared" si="6"/>
        <v>77.083382221737551</v>
      </c>
      <c r="H190" s="281">
        <f t="shared" si="5"/>
        <v>100</v>
      </c>
      <c r="I190" s="221"/>
      <c r="J190" s="221"/>
    </row>
    <row r="191" spans="1:10" ht="75" x14ac:dyDescent="0.3">
      <c r="A191" s="300" t="s">
        <v>1046</v>
      </c>
      <c r="B191" s="301" t="s">
        <v>1047</v>
      </c>
      <c r="C191" s="280">
        <v>12128.1</v>
      </c>
      <c r="D191" s="280">
        <v>11769.1</v>
      </c>
      <c r="E191" s="280">
        <v>9375.1779999999999</v>
      </c>
      <c r="F191" s="280">
        <v>9375.1779999999999</v>
      </c>
      <c r="G191" s="281">
        <f t="shared" si="6"/>
        <v>79.659260266290531</v>
      </c>
      <c r="H191" s="281">
        <f t="shared" si="5"/>
        <v>100</v>
      </c>
      <c r="I191" s="282"/>
      <c r="J191" s="282"/>
    </row>
    <row r="192" spans="1:10" ht="37.5" x14ac:dyDescent="0.3">
      <c r="A192" s="300" t="s">
        <v>1048</v>
      </c>
      <c r="B192" s="301" t="s">
        <v>1049</v>
      </c>
      <c r="C192" s="280">
        <f>SUM(C194:C200)</f>
        <v>24600.61</v>
      </c>
      <c r="D192" s="280">
        <f>SUM(D194:D200)</f>
        <v>38574.633530000006</v>
      </c>
      <c r="E192" s="280">
        <f>SUM(E194:E200)</f>
        <v>22954.003629999999</v>
      </c>
      <c r="F192" s="280">
        <f>SUM(F194:F200)</f>
        <v>22954.003629999999</v>
      </c>
      <c r="G192" s="281">
        <f t="shared" si="6"/>
        <v>59.505435384495264</v>
      </c>
      <c r="H192" s="281">
        <f t="shared" si="5"/>
        <v>100</v>
      </c>
      <c r="I192" s="282"/>
      <c r="J192" s="282"/>
    </row>
    <row r="193" spans="1:13" ht="18.75" x14ac:dyDescent="0.3">
      <c r="A193" s="300"/>
      <c r="B193" s="303" t="s">
        <v>270</v>
      </c>
      <c r="C193" s="280"/>
      <c r="D193" s="280"/>
      <c r="E193" s="280"/>
      <c r="F193" s="280"/>
      <c r="G193" s="281"/>
      <c r="H193" s="281"/>
      <c r="I193" s="282"/>
      <c r="J193" s="282"/>
    </row>
    <row r="194" spans="1:13" ht="31.5" x14ac:dyDescent="0.3">
      <c r="A194" s="300"/>
      <c r="B194" s="278" t="s">
        <v>1050</v>
      </c>
      <c r="C194" s="243">
        <v>3500</v>
      </c>
      <c r="D194" s="243">
        <v>3500</v>
      </c>
      <c r="E194" s="243">
        <v>3500</v>
      </c>
      <c r="F194" s="243">
        <v>3500</v>
      </c>
      <c r="G194" s="267">
        <f>F194/D194*100</f>
        <v>100</v>
      </c>
      <c r="H194" s="267">
        <f>F194/E194*100</f>
        <v>100</v>
      </c>
      <c r="I194" s="282"/>
      <c r="J194" s="282"/>
    </row>
    <row r="195" spans="1:13" ht="37.5" customHeight="1" x14ac:dyDescent="0.25">
      <c r="A195" s="304"/>
      <c r="B195" s="310" t="s">
        <v>1051</v>
      </c>
      <c r="C195" s="266">
        <v>0</v>
      </c>
      <c r="D195" s="266">
        <v>360.55410000000001</v>
      </c>
      <c r="E195" s="266">
        <v>360.55410000000001</v>
      </c>
      <c r="F195" s="266">
        <v>360.55410000000001</v>
      </c>
      <c r="G195" s="267">
        <f t="shared" si="6"/>
        <v>100</v>
      </c>
      <c r="H195" s="267">
        <f t="shared" si="5"/>
        <v>100</v>
      </c>
      <c r="I195" s="295"/>
      <c r="J195" s="295"/>
    </row>
    <row r="196" spans="1:13" ht="56.25" x14ac:dyDescent="0.25">
      <c r="A196" s="304"/>
      <c r="B196" s="310" t="s">
        <v>1052</v>
      </c>
      <c r="C196" s="266">
        <v>0</v>
      </c>
      <c r="D196" s="266">
        <v>310.41500000000002</v>
      </c>
      <c r="E196" s="266">
        <v>310.41500000000002</v>
      </c>
      <c r="F196" s="266">
        <v>310.41500000000002</v>
      </c>
      <c r="G196" s="267">
        <f t="shared" si="6"/>
        <v>100</v>
      </c>
      <c r="H196" s="267">
        <f t="shared" si="5"/>
        <v>100</v>
      </c>
      <c r="I196" s="295"/>
      <c r="J196" s="295"/>
    </row>
    <row r="197" spans="1:13" ht="61.5" customHeight="1" x14ac:dyDescent="0.25">
      <c r="A197" s="304"/>
      <c r="B197" s="310" t="s">
        <v>1053</v>
      </c>
      <c r="C197" s="266">
        <v>12157.8</v>
      </c>
      <c r="D197" s="266">
        <v>11992.174000000001</v>
      </c>
      <c r="E197" s="266">
        <v>7054.4124000000002</v>
      </c>
      <c r="F197" s="266">
        <v>7054.4124000000002</v>
      </c>
      <c r="G197" s="267">
        <f t="shared" si="6"/>
        <v>58.825133791420967</v>
      </c>
      <c r="H197" s="267">
        <f t="shared" si="5"/>
        <v>100</v>
      </c>
      <c r="I197" s="295"/>
      <c r="J197" s="295"/>
    </row>
    <row r="198" spans="1:13" ht="26.25" customHeight="1" x14ac:dyDescent="0.25">
      <c r="A198" s="318"/>
      <c r="B198" s="310" t="s">
        <v>1054</v>
      </c>
      <c r="C198" s="266">
        <v>8942.81</v>
      </c>
      <c r="D198" s="266">
        <v>9134.3639999999996</v>
      </c>
      <c r="E198" s="266">
        <v>2536.9960000000001</v>
      </c>
      <c r="F198" s="266">
        <v>2536.9960000000001</v>
      </c>
      <c r="G198" s="267">
        <f t="shared" si="6"/>
        <v>27.774194240562345</v>
      </c>
      <c r="H198" s="267">
        <f t="shared" si="5"/>
        <v>100</v>
      </c>
      <c r="I198" s="295"/>
      <c r="J198" s="295"/>
      <c r="K198" s="305">
        <v>8378087</v>
      </c>
      <c r="L198" s="305">
        <v>8641068</v>
      </c>
      <c r="M198" s="305">
        <v>8641068</v>
      </c>
    </row>
    <row r="199" spans="1:13" ht="26.25" customHeight="1" x14ac:dyDescent="0.25">
      <c r="A199" s="319"/>
      <c r="B199" s="320" t="s">
        <v>1055</v>
      </c>
      <c r="C199" s="266">
        <v>0</v>
      </c>
      <c r="D199" s="266">
        <v>5000</v>
      </c>
      <c r="E199" s="266">
        <v>5000</v>
      </c>
      <c r="F199" s="266">
        <v>5000</v>
      </c>
      <c r="G199" s="267">
        <f t="shared" si="6"/>
        <v>100</v>
      </c>
      <c r="H199" s="267">
        <f t="shared" si="5"/>
        <v>100</v>
      </c>
      <c r="I199" s="295"/>
      <c r="J199" s="295"/>
      <c r="K199" s="305"/>
      <c r="L199" s="305"/>
      <c r="M199" s="305"/>
    </row>
    <row r="200" spans="1:13" ht="26.25" customHeight="1" x14ac:dyDescent="0.25">
      <c r="A200" s="319"/>
      <c r="B200" s="320" t="s">
        <v>1056</v>
      </c>
      <c r="C200" s="266">
        <v>0</v>
      </c>
      <c r="D200" s="266">
        <v>8277.1264300000003</v>
      </c>
      <c r="E200" s="266">
        <v>4191.6261299999996</v>
      </c>
      <c r="F200" s="266">
        <v>4191.6261299999996</v>
      </c>
      <c r="G200" s="267">
        <f t="shared" si="6"/>
        <v>50.641078947491678</v>
      </c>
      <c r="H200" s="267">
        <f t="shared" si="5"/>
        <v>100</v>
      </c>
      <c r="I200" s="295"/>
      <c r="J200" s="295"/>
      <c r="K200" s="305"/>
      <c r="L200" s="305"/>
      <c r="M200" s="305"/>
    </row>
    <row r="201" spans="1:13" ht="37.5" x14ac:dyDescent="0.25">
      <c r="A201" s="321" t="s">
        <v>1057</v>
      </c>
      <c r="B201" s="322" t="s">
        <v>1058</v>
      </c>
      <c r="C201" s="323">
        <f>C202</f>
        <v>13.5</v>
      </c>
      <c r="D201" s="323">
        <f>D202</f>
        <v>13.503</v>
      </c>
      <c r="E201" s="323">
        <f>E202</f>
        <v>13.503</v>
      </c>
      <c r="F201" s="323">
        <f>F202</f>
        <v>13.503579999999999</v>
      </c>
      <c r="G201" s="324">
        <f>F201/D201*100</f>
        <v>100.0042953417759</v>
      </c>
      <c r="H201" s="324">
        <f t="shared" si="5"/>
        <v>100.0042953417759</v>
      </c>
      <c r="I201" s="295"/>
      <c r="J201" s="295"/>
      <c r="K201" s="305"/>
      <c r="L201" s="305"/>
      <c r="M201" s="305"/>
    </row>
    <row r="202" spans="1:13" ht="37.5" x14ac:dyDescent="0.25">
      <c r="A202" s="248" t="s">
        <v>1059</v>
      </c>
      <c r="B202" s="303" t="s">
        <v>1060</v>
      </c>
      <c r="C202" s="266">
        <v>13.5</v>
      </c>
      <c r="D202" s="266">
        <v>13.503</v>
      </c>
      <c r="E202" s="266">
        <v>13.503</v>
      </c>
      <c r="F202" s="266">
        <v>13.503579999999999</v>
      </c>
      <c r="G202" s="267">
        <f>F202/D202*100</f>
        <v>100.0042953417759</v>
      </c>
      <c r="H202" s="267">
        <f t="shared" si="5"/>
        <v>100.0042953417759</v>
      </c>
      <c r="I202" s="295"/>
      <c r="J202" s="295"/>
      <c r="K202" s="305"/>
      <c r="L202" s="305"/>
      <c r="M202" s="305"/>
    </row>
    <row r="203" spans="1:13" ht="18.75" x14ac:dyDescent="0.25">
      <c r="A203" s="321" t="s">
        <v>1061</v>
      </c>
      <c r="B203" s="322" t="s">
        <v>1062</v>
      </c>
      <c r="C203" s="323">
        <f>C204</f>
        <v>0</v>
      </c>
      <c r="D203" s="323">
        <f>D204</f>
        <v>620.94143999999994</v>
      </c>
      <c r="E203" s="323">
        <f t="shared" ref="E203:F205" si="7">E204</f>
        <v>620.94143999999994</v>
      </c>
      <c r="F203" s="323">
        <f t="shared" si="7"/>
        <v>620.94143999999994</v>
      </c>
      <c r="G203" s="324">
        <f>F203/D203*100</f>
        <v>100</v>
      </c>
      <c r="H203" s="324">
        <f t="shared" si="5"/>
        <v>100</v>
      </c>
      <c r="I203" s="295"/>
      <c r="J203" s="295"/>
      <c r="K203" s="305"/>
      <c r="L203" s="305"/>
      <c r="M203" s="305"/>
    </row>
    <row r="204" spans="1:13" ht="18.75" x14ac:dyDescent="0.25">
      <c r="A204" s="325" t="s">
        <v>1063</v>
      </c>
      <c r="B204" s="298" t="s">
        <v>1064</v>
      </c>
      <c r="C204" s="266">
        <v>0</v>
      </c>
      <c r="D204" s="266">
        <v>620.94143999999994</v>
      </c>
      <c r="E204" s="266">
        <v>620.94143999999994</v>
      </c>
      <c r="F204" s="266">
        <v>620.94143999999994</v>
      </c>
      <c r="G204" s="267">
        <f>F204/D204*100</f>
        <v>100</v>
      </c>
      <c r="H204" s="267">
        <f t="shared" si="5"/>
        <v>100</v>
      </c>
      <c r="I204" s="295"/>
      <c r="J204" s="295"/>
      <c r="K204" s="305"/>
      <c r="L204" s="305"/>
      <c r="M204" s="305"/>
    </row>
    <row r="205" spans="1:13" ht="75" x14ac:dyDescent="0.25">
      <c r="A205" s="321" t="s">
        <v>1158</v>
      </c>
      <c r="B205" s="322" t="s">
        <v>1159</v>
      </c>
      <c r="C205" s="323">
        <f>C206</f>
        <v>0</v>
      </c>
      <c r="D205" s="323">
        <f>D206</f>
        <v>0</v>
      </c>
      <c r="E205" s="323">
        <f t="shared" si="7"/>
        <v>0</v>
      </c>
      <c r="F205" s="323">
        <f t="shared" si="7"/>
        <v>54.833159999999999</v>
      </c>
      <c r="G205" s="324">
        <v>0</v>
      </c>
      <c r="H205" s="324">
        <v>0</v>
      </c>
      <c r="I205" s="295"/>
      <c r="J205" s="295"/>
      <c r="K205" s="305"/>
      <c r="L205" s="305"/>
      <c r="M205" s="305"/>
    </row>
    <row r="206" spans="1:13" ht="31.5" x14ac:dyDescent="0.25">
      <c r="A206" s="325" t="s">
        <v>1160</v>
      </c>
      <c r="B206" s="298" t="s">
        <v>1161</v>
      </c>
      <c r="C206" s="266">
        <v>0</v>
      </c>
      <c r="D206" s="266">
        <v>0</v>
      </c>
      <c r="E206" s="266">
        <v>0</v>
      </c>
      <c r="F206" s="266">
        <v>54.833159999999999</v>
      </c>
      <c r="G206" s="267">
        <v>0</v>
      </c>
      <c r="H206" s="267">
        <v>0</v>
      </c>
      <c r="I206" s="295"/>
      <c r="J206" s="295"/>
      <c r="K206" s="305"/>
      <c r="L206" s="305"/>
      <c r="M206" s="305"/>
    </row>
    <row r="207" spans="1:13" ht="56.25" x14ac:dyDescent="0.25">
      <c r="A207" s="321" t="s">
        <v>1065</v>
      </c>
      <c r="B207" s="322" t="s">
        <v>1066</v>
      </c>
      <c r="C207" s="323">
        <f>C211</f>
        <v>-56.030999999999999</v>
      </c>
      <c r="D207" s="323">
        <f>D211+D208+D209+D210</f>
        <v>-7055.5302099999999</v>
      </c>
      <c r="E207" s="323">
        <f>E211+E208+E209+E210</f>
        <v>-7055.5302099999999</v>
      </c>
      <c r="F207" s="323">
        <f>F211+F208+F209+F210</f>
        <v>-7119.6253699999988</v>
      </c>
      <c r="G207" s="324">
        <f>F207/D207*100</f>
        <v>100.90843860195162</v>
      </c>
      <c r="H207" s="324">
        <f>F207/E207*100</f>
        <v>100.90843860195162</v>
      </c>
      <c r="I207" s="295"/>
      <c r="J207" s="295"/>
      <c r="K207" s="305"/>
      <c r="L207" s="305"/>
      <c r="M207" s="305"/>
    </row>
    <row r="208" spans="1:13" ht="75" x14ac:dyDescent="0.25">
      <c r="A208" s="326" t="s">
        <v>1124</v>
      </c>
      <c r="B208" s="327" t="s">
        <v>1125</v>
      </c>
      <c r="C208" s="266">
        <v>0</v>
      </c>
      <c r="D208" s="266">
        <v>-1057.7122899999999</v>
      </c>
      <c r="E208" s="266">
        <v>-1057.7122899999999</v>
      </c>
      <c r="F208" s="266">
        <v>-1057.7122899999999</v>
      </c>
      <c r="G208" s="267">
        <f>F208/D208*100</f>
        <v>100</v>
      </c>
      <c r="H208" s="267">
        <f>F208/E208*100</f>
        <v>100</v>
      </c>
      <c r="I208" s="295"/>
      <c r="J208" s="295"/>
      <c r="K208" s="305"/>
      <c r="L208" s="305"/>
      <c r="M208" s="305"/>
    </row>
    <row r="209" spans="1:13" ht="37.5" x14ac:dyDescent="0.25">
      <c r="A209" s="326" t="s">
        <v>1126</v>
      </c>
      <c r="B209" s="327" t="s">
        <v>1127</v>
      </c>
      <c r="C209" s="266">
        <v>0</v>
      </c>
      <c r="D209" s="266">
        <v>-2.5999999999999998E-4</v>
      </c>
      <c r="E209" s="266">
        <v>-2.5999999999999998E-4</v>
      </c>
      <c r="F209" s="266">
        <v>-2.5999999999999998E-4</v>
      </c>
      <c r="G209" s="267">
        <f>F209/D209*100</f>
        <v>100</v>
      </c>
      <c r="H209" s="267">
        <f>F209/E209*100</f>
        <v>100</v>
      </c>
      <c r="I209" s="295"/>
      <c r="J209" s="295"/>
      <c r="K209" s="305"/>
      <c r="L209" s="305"/>
      <c r="M209" s="305"/>
    </row>
    <row r="210" spans="1:13" ht="75" x14ac:dyDescent="0.25">
      <c r="A210" s="326" t="s">
        <v>1128</v>
      </c>
      <c r="B210" s="327" t="s">
        <v>1129</v>
      </c>
      <c r="C210" s="266">
        <v>0</v>
      </c>
      <c r="D210" s="266">
        <v>-12.06662</v>
      </c>
      <c r="E210" s="266">
        <v>-12.06662</v>
      </c>
      <c r="F210" s="266">
        <v>-12.06662</v>
      </c>
      <c r="G210" s="267">
        <f>F210/D210*100</f>
        <v>100</v>
      </c>
      <c r="H210" s="267">
        <f>F210/E210*100</f>
        <v>100</v>
      </c>
      <c r="I210" s="295"/>
      <c r="J210" s="295"/>
      <c r="K210" s="305"/>
      <c r="L210" s="305"/>
      <c r="M210" s="305"/>
    </row>
    <row r="211" spans="1:13" ht="37.5" x14ac:dyDescent="0.25">
      <c r="A211" s="326" t="s">
        <v>1067</v>
      </c>
      <c r="B211" s="327" t="s">
        <v>1068</v>
      </c>
      <c r="C211" s="266">
        <v>-56.030999999999999</v>
      </c>
      <c r="D211" s="266">
        <v>-5985.7510400000001</v>
      </c>
      <c r="E211" s="266">
        <v>-5985.7510400000001</v>
      </c>
      <c r="F211" s="266">
        <v>-6049.8462</v>
      </c>
      <c r="G211" s="267">
        <f>F211/D211*100</f>
        <v>101.07079562066117</v>
      </c>
      <c r="H211" s="267">
        <f>F211/E211*100</f>
        <v>101.07079562066117</v>
      </c>
      <c r="I211" s="295"/>
      <c r="J211" s="295"/>
      <c r="K211" s="305"/>
      <c r="L211" s="305"/>
      <c r="M211" s="305"/>
    </row>
    <row r="212" spans="1:13" ht="19.5" thickBot="1" x14ac:dyDescent="0.35">
      <c r="A212" s="328"/>
      <c r="B212" s="329" t="s">
        <v>1069</v>
      </c>
      <c r="C212" s="280">
        <f>C11+C104</f>
        <v>873927.55100000009</v>
      </c>
      <c r="D212" s="280">
        <f>D11+D104</f>
        <v>1070517.5705900001</v>
      </c>
      <c r="E212" s="280">
        <f>E11+E104</f>
        <v>800251.60351000016</v>
      </c>
      <c r="F212" s="280">
        <f>F11+F104</f>
        <v>801940.14679999999</v>
      </c>
      <c r="G212" s="281">
        <f t="shared" si="6"/>
        <v>74.91144179520775</v>
      </c>
      <c r="H212" s="281">
        <f t="shared" si="5"/>
        <v>100.21100155033662</v>
      </c>
      <c r="I212" s="282"/>
      <c r="J212" s="282"/>
    </row>
  </sheetData>
  <mergeCells count="13">
    <mergeCell ref="F7:F9"/>
    <mergeCell ref="G7:G9"/>
    <mergeCell ref="H7:H9"/>
    <mergeCell ref="D1:H1"/>
    <mergeCell ref="D2:H2"/>
    <mergeCell ref="D3:H3"/>
    <mergeCell ref="D4:H4"/>
    <mergeCell ref="A5:H5"/>
    <mergeCell ref="A7:A9"/>
    <mergeCell ref="B7:B9"/>
    <mergeCell ref="C7:C9"/>
    <mergeCell ref="D7:D9"/>
    <mergeCell ref="E7:E9"/>
  </mergeCells>
  <pageMargins left="1.1023622047244095" right="0" top="0.19685039370078741" bottom="0.19685039370078741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7"/>
  <sheetViews>
    <sheetView view="pageBreakPreview" zoomScale="85" zoomScaleSheetLayoutView="85" workbookViewId="0">
      <pane xSplit="5" ySplit="8" topLeftCell="G118" activePane="bottomRight" state="frozen"/>
      <selection pane="topRight" activeCell="F1" sqref="F1"/>
      <selection pane="bottomLeft" activeCell="A9" sqref="A9"/>
      <selection pane="bottomRight" activeCell="I3" sqref="I3:K3"/>
    </sheetView>
  </sheetViews>
  <sheetFormatPr defaultColWidth="9.140625" defaultRowHeight="15" x14ac:dyDescent="0.25"/>
  <cols>
    <col min="1" max="2" width="9.140625" style="30"/>
    <col min="3" max="3" width="14.42578125" style="30" customWidth="1"/>
    <col min="4" max="4" width="7.5703125" style="30" customWidth="1"/>
    <col min="5" max="5" width="62" style="30" customWidth="1"/>
    <col min="6" max="6" width="15.42578125" style="30" customWidth="1"/>
    <col min="7" max="8" width="15.28515625" style="30" customWidth="1"/>
    <col min="9" max="9" width="13.28515625" style="30" customWidth="1"/>
    <col min="10" max="11" width="11.140625" style="30" customWidth="1"/>
    <col min="12" max="13" width="9.28515625" style="30" bestFit="1" customWidth="1"/>
    <col min="14" max="16384" width="9.140625" style="30"/>
  </cols>
  <sheetData>
    <row r="1" spans="1:11" ht="15.75" x14ac:dyDescent="0.25">
      <c r="C1" s="28"/>
      <c r="D1" s="28"/>
      <c r="E1" s="28"/>
      <c r="F1" s="29"/>
      <c r="G1" s="29"/>
      <c r="H1" s="29"/>
      <c r="I1" s="399"/>
      <c r="J1" s="399"/>
      <c r="K1" s="399"/>
    </row>
    <row r="2" spans="1:11" ht="30.75" customHeight="1" x14ac:dyDescent="0.25">
      <c r="C2" s="28"/>
      <c r="D2" s="28"/>
      <c r="E2" s="110"/>
      <c r="F2" s="111"/>
      <c r="G2" s="399"/>
      <c r="H2" s="399"/>
      <c r="I2" s="399"/>
      <c r="J2" s="399"/>
      <c r="K2" s="399"/>
    </row>
    <row r="3" spans="1:11" ht="15.75" x14ac:dyDescent="0.25">
      <c r="C3" s="31"/>
      <c r="D3" s="31"/>
      <c r="E3" s="406"/>
      <c r="F3" s="406"/>
      <c r="I3" s="404"/>
      <c r="J3" s="404"/>
      <c r="K3" s="404"/>
    </row>
    <row r="4" spans="1:11" x14ac:dyDescent="0.25">
      <c r="C4" s="28"/>
      <c r="D4" s="28"/>
      <c r="E4" s="28"/>
      <c r="F4" s="143"/>
      <c r="G4" s="143"/>
      <c r="H4" s="143"/>
      <c r="I4" s="143"/>
    </row>
    <row r="5" spans="1:11" x14ac:dyDescent="0.25">
      <c r="C5" s="28"/>
      <c r="D5" s="28"/>
      <c r="E5" s="28"/>
      <c r="F5" s="143"/>
      <c r="G5" s="143"/>
      <c r="H5" s="143"/>
      <c r="I5" s="143"/>
    </row>
    <row r="6" spans="1:11" ht="30" customHeight="1" x14ac:dyDescent="0.25">
      <c r="A6" s="407" t="s">
        <v>1141</v>
      </c>
      <c r="B6" s="407"/>
      <c r="C6" s="407"/>
      <c r="D6" s="407"/>
      <c r="E6" s="407"/>
      <c r="F6" s="407"/>
      <c r="G6" s="407"/>
      <c r="H6" s="407"/>
      <c r="I6" s="407"/>
      <c r="J6" s="407"/>
      <c r="K6" s="407"/>
    </row>
    <row r="7" spans="1:11" x14ac:dyDescent="0.25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341" t="s">
        <v>680</v>
      </c>
    </row>
    <row r="8" spans="1:11" ht="63.75" x14ac:dyDescent="0.25">
      <c r="A8" s="77" t="s">
        <v>548</v>
      </c>
      <c r="B8" s="77" t="s">
        <v>549</v>
      </c>
      <c r="C8" s="103" t="s">
        <v>0</v>
      </c>
      <c r="D8" s="103" t="s">
        <v>1</v>
      </c>
      <c r="E8" s="103" t="s">
        <v>2</v>
      </c>
      <c r="F8" s="25" t="s">
        <v>767</v>
      </c>
      <c r="G8" s="25" t="s">
        <v>768</v>
      </c>
      <c r="H8" s="25" t="s">
        <v>1142</v>
      </c>
      <c r="I8" s="25" t="s">
        <v>1143</v>
      </c>
      <c r="J8" s="25" t="s">
        <v>769</v>
      </c>
      <c r="K8" s="25" t="s">
        <v>770</v>
      </c>
    </row>
    <row r="9" spans="1:11" x14ac:dyDescent="0.25">
      <c r="A9" s="80">
        <v>601</v>
      </c>
      <c r="B9" s="80"/>
      <c r="C9" s="80"/>
      <c r="D9" s="80"/>
      <c r="E9" s="81" t="s">
        <v>550</v>
      </c>
      <c r="F9" s="158">
        <f>F10+F118+F127+F184+F283+F430+F447+F455</f>
        <v>329670.48042999994</v>
      </c>
      <c r="G9" s="158">
        <f>G10+G118+G127+G184+G283+G430+G447+G455</f>
        <v>516459.67894000001</v>
      </c>
      <c r="H9" s="158">
        <f>H10+H118+H127+H184+H283+H430+H447+H455</f>
        <v>296837.03616000002</v>
      </c>
      <c r="I9" s="158">
        <f>I10+I118+I127+I184+I283+I430+I447+I455</f>
        <v>290651.44370000006</v>
      </c>
      <c r="J9" s="71">
        <f>I9/G9*100</f>
        <v>56.277664172456468</v>
      </c>
      <c r="K9" s="71">
        <f>I9/H9*100</f>
        <v>97.916165536477791</v>
      </c>
    </row>
    <row r="10" spans="1:11" x14ac:dyDescent="0.25">
      <c r="A10" s="82"/>
      <c r="B10" s="19" t="s">
        <v>551</v>
      </c>
      <c r="C10" s="83"/>
      <c r="D10" s="82"/>
      <c r="E10" s="84" t="s">
        <v>708</v>
      </c>
      <c r="F10" s="162">
        <f>F11+F22+F62+F69</f>
        <v>84961</v>
      </c>
      <c r="G10" s="162">
        <f>G11+G22+G62+G69</f>
        <v>85502.739939999999</v>
      </c>
      <c r="H10" s="162">
        <f>H11+H22+H62+H69</f>
        <v>60984.248700000004</v>
      </c>
      <c r="I10" s="162">
        <f>I11+I22+I62+I69</f>
        <v>57450.294200000004</v>
      </c>
      <c r="J10" s="184">
        <f t="shared" ref="J10:J74" si="0">I10/G10*100</f>
        <v>67.191173335865855</v>
      </c>
      <c r="K10" s="184">
        <f t="shared" ref="K10:K74" si="1">I10/H10*100</f>
        <v>94.205135628734908</v>
      </c>
    </row>
    <row r="11" spans="1:11" ht="25.5" x14ac:dyDescent="0.25">
      <c r="A11" s="82"/>
      <c r="B11" s="19" t="s">
        <v>552</v>
      </c>
      <c r="C11" s="83"/>
      <c r="D11" s="82"/>
      <c r="E11" s="84" t="s">
        <v>553</v>
      </c>
      <c r="F11" s="162">
        <f t="shared" ref="F11:F16" si="2">F12</f>
        <v>2081.1</v>
      </c>
      <c r="G11" s="162">
        <f t="shared" ref="G11:I15" si="3">G12</f>
        <v>2391.5149999999999</v>
      </c>
      <c r="H11" s="162">
        <f t="shared" si="3"/>
        <v>1868.665</v>
      </c>
      <c r="I11" s="162">
        <f t="shared" si="3"/>
        <v>1853.5733599999999</v>
      </c>
      <c r="J11" s="184">
        <f t="shared" si="0"/>
        <v>77.506240186659909</v>
      </c>
      <c r="K11" s="184">
        <f t="shared" si="1"/>
        <v>99.192383867627427</v>
      </c>
    </row>
    <row r="12" spans="1:11" ht="24.75" x14ac:dyDescent="0.25">
      <c r="A12" s="82"/>
      <c r="B12" s="19"/>
      <c r="C12" s="89" t="s">
        <v>3</v>
      </c>
      <c r="D12" s="32"/>
      <c r="E12" s="33" t="s">
        <v>4</v>
      </c>
      <c r="F12" s="162">
        <f t="shared" si="2"/>
        <v>2081.1</v>
      </c>
      <c r="G12" s="162">
        <f>G13+G18</f>
        <v>2391.5149999999999</v>
      </c>
      <c r="H12" s="162">
        <f>H13+H18</f>
        <v>1868.665</v>
      </c>
      <c r="I12" s="162">
        <f>I13+I18</f>
        <v>1853.5733599999999</v>
      </c>
      <c r="J12" s="184">
        <f t="shared" si="0"/>
        <v>77.506240186659909</v>
      </c>
      <c r="K12" s="184">
        <f t="shared" si="1"/>
        <v>99.192383867627427</v>
      </c>
    </row>
    <row r="13" spans="1:11" ht="25.5" x14ac:dyDescent="0.25">
      <c r="A13" s="90"/>
      <c r="B13" s="91"/>
      <c r="C13" s="92" t="s">
        <v>5</v>
      </c>
      <c r="D13" s="91"/>
      <c r="E13" s="93" t="s">
        <v>6</v>
      </c>
      <c r="F13" s="151">
        <f t="shared" si="2"/>
        <v>2081.1</v>
      </c>
      <c r="G13" s="151">
        <f t="shared" si="3"/>
        <v>2081.1</v>
      </c>
      <c r="H13" s="151">
        <f t="shared" si="3"/>
        <v>1558.25</v>
      </c>
      <c r="I13" s="151">
        <f t="shared" si="3"/>
        <v>1543.1583599999999</v>
      </c>
      <c r="J13" s="185">
        <f t="shared" si="0"/>
        <v>74.1510912498198</v>
      </c>
      <c r="K13" s="185">
        <f t="shared" si="1"/>
        <v>99.031500721963738</v>
      </c>
    </row>
    <row r="14" spans="1:11" ht="39" x14ac:dyDescent="0.25">
      <c r="A14" s="35"/>
      <c r="B14" s="35"/>
      <c r="C14" s="35" t="s">
        <v>19</v>
      </c>
      <c r="D14" s="35"/>
      <c r="E14" s="41" t="s">
        <v>20</v>
      </c>
      <c r="F14" s="152">
        <f t="shared" si="2"/>
        <v>2081.1</v>
      </c>
      <c r="G14" s="152">
        <f t="shared" si="3"/>
        <v>2081.1</v>
      </c>
      <c r="H14" s="152">
        <f t="shared" si="3"/>
        <v>1558.25</v>
      </c>
      <c r="I14" s="152">
        <f t="shared" si="3"/>
        <v>1543.1583599999999</v>
      </c>
      <c r="J14" s="37">
        <f t="shared" si="0"/>
        <v>74.1510912498198</v>
      </c>
      <c r="K14" s="37">
        <f t="shared" si="1"/>
        <v>99.031500721963738</v>
      </c>
    </row>
    <row r="15" spans="1:11" ht="39" x14ac:dyDescent="0.25">
      <c r="A15" s="38"/>
      <c r="B15" s="38"/>
      <c r="C15" s="38" t="s">
        <v>21</v>
      </c>
      <c r="D15" s="38"/>
      <c r="E15" s="39" t="s">
        <v>22</v>
      </c>
      <c r="F15" s="145">
        <f t="shared" si="2"/>
        <v>2081.1</v>
      </c>
      <c r="G15" s="145">
        <f t="shared" si="3"/>
        <v>2081.1</v>
      </c>
      <c r="H15" s="145">
        <f t="shared" si="3"/>
        <v>1558.25</v>
      </c>
      <c r="I15" s="145">
        <f t="shared" si="3"/>
        <v>1543.1583599999999</v>
      </c>
      <c r="J15" s="17">
        <f t="shared" si="0"/>
        <v>74.1510912498198</v>
      </c>
      <c r="K15" s="17">
        <f t="shared" si="1"/>
        <v>99.031500721963738</v>
      </c>
    </row>
    <row r="16" spans="1:11" ht="26.25" x14ac:dyDescent="0.25">
      <c r="A16" s="78"/>
      <c r="B16" s="78"/>
      <c r="C16" s="7" t="s">
        <v>23</v>
      </c>
      <c r="D16" s="7"/>
      <c r="E16" s="3" t="s">
        <v>24</v>
      </c>
      <c r="F16" s="144">
        <f t="shared" si="2"/>
        <v>2081.1</v>
      </c>
      <c r="G16" s="144">
        <f>G17</f>
        <v>2081.1</v>
      </c>
      <c r="H16" s="144">
        <f>H17</f>
        <v>1558.25</v>
      </c>
      <c r="I16" s="144">
        <f>I17</f>
        <v>1543.1583599999999</v>
      </c>
      <c r="J16" s="14">
        <f t="shared" si="0"/>
        <v>74.1510912498198</v>
      </c>
      <c r="K16" s="14">
        <f t="shared" si="1"/>
        <v>99.031500721963738</v>
      </c>
    </row>
    <row r="17" spans="1:11" ht="51.75" x14ac:dyDescent="0.25">
      <c r="A17" s="78"/>
      <c r="B17" s="78"/>
      <c r="C17" s="7"/>
      <c r="D17" s="7" t="s">
        <v>459</v>
      </c>
      <c r="E17" s="3" t="s">
        <v>460</v>
      </c>
      <c r="F17" s="144">
        <v>2081.1</v>
      </c>
      <c r="G17" s="144">
        <v>2081.1</v>
      </c>
      <c r="H17" s="144">
        <v>1558.25</v>
      </c>
      <c r="I17" s="144">
        <v>1543.1583599999999</v>
      </c>
      <c r="J17" s="14">
        <f t="shared" si="0"/>
        <v>74.1510912498198</v>
      </c>
      <c r="K17" s="14">
        <f t="shared" si="1"/>
        <v>99.031500721963738</v>
      </c>
    </row>
    <row r="18" spans="1:11" s="49" customFormat="1" x14ac:dyDescent="0.25">
      <c r="A18" s="86"/>
      <c r="B18" s="86"/>
      <c r="C18" s="12" t="s">
        <v>556</v>
      </c>
      <c r="D18" s="12"/>
      <c r="E18" s="85" t="s">
        <v>455</v>
      </c>
      <c r="F18" s="150"/>
      <c r="G18" s="150">
        <f>G20</f>
        <v>310.41500000000002</v>
      </c>
      <c r="H18" s="150">
        <f>H20</f>
        <v>310.41500000000002</v>
      </c>
      <c r="I18" s="150">
        <f>I20</f>
        <v>310.41500000000002</v>
      </c>
      <c r="J18" s="34">
        <f t="shared" ref="J18:J21" si="4">I18/G18*100</f>
        <v>100</v>
      </c>
      <c r="K18" s="34">
        <f t="shared" ref="K18:K21" si="5">I18/H18*100</f>
        <v>100</v>
      </c>
    </row>
    <row r="19" spans="1:11" s="49" customFormat="1" ht="39" x14ac:dyDescent="0.25">
      <c r="A19" s="366"/>
      <c r="B19" s="366"/>
      <c r="C19" s="72" t="s">
        <v>463</v>
      </c>
      <c r="D19" s="72"/>
      <c r="E19" s="73" t="s">
        <v>464</v>
      </c>
      <c r="F19" s="159"/>
      <c r="G19" s="159">
        <f t="shared" ref="G19:I20" si="6">G20</f>
        <v>310.41500000000002</v>
      </c>
      <c r="H19" s="159">
        <f t="shared" si="6"/>
        <v>310.41500000000002</v>
      </c>
      <c r="I19" s="159">
        <f t="shared" si="6"/>
        <v>310.41500000000002</v>
      </c>
      <c r="J19" s="74">
        <f t="shared" si="4"/>
        <v>100</v>
      </c>
      <c r="K19" s="74">
        <f t="shared" si="5"/>
        <v>100</v>
      </c>
    </row>
    <row r="20" spans="1:11" ht="26.25" x14ac:dyDescent="0.25">
      <c r="A20" s="78"/>
      <c r="B20" s="78"/>
      <c r="C20" s="7" t="s">
        <v>1103</v>
      </c>
      <c r="D20" s="7"/>
      <c r="E20" s="3" t="s">
        <v>747</v>
      </c>
      <c r="F20" s="144"/>
      <c r="G20" s="144">
        <f t="shared" si="6"/>
        <v>310.41500000000002</v>
      </c>
      <c r="H20" s="144">
        <f t="shared" si="6"/>
        <v>310.41500000000002</v>
      </c>
      <c r="I20" s="144">
        <f t="shared" si="6"/>
        <v>310.41500000000002</v>
      </c>
      <c r="J20" s="14">
        <f t="shared" si="4"/>
        <v>100</v>
      </c>
      <c r="K20" s="14">
        <f t="shared" si="5"/>
        <v>100</v>
      </c>
    </row>
    <row r="21" spans="1:11" ht="51.75" x14ac:dyDescent="0.25">
      <c r="A21" s="78"/>
      <c r="B21" s="78"/>
      <c r="C21" s="7"/>
      <c r="D21" s="7" t="s">
        <v>459</v>
      </c>
      <c r="E21" s="3" t="s">
        <v>460</v>
      </c>
      <c r="F21" s="144"/>
      <c r="G21" s="144">
        <v>310.41500000000002</v>
      </c>
      <c r="H21" s="144">
        <v>310.41500000000002</v>
      </c>
      <c r="I21" s="144">
        <v>310.41500000000002</v>
      </c>
      <c r="J21" s="14">
        <f t="shared" si="4"/>
        <v>100</v>
      </c>
      <c r="K21" s="14">
        <f t="shared" si="5"/>
        <v>100</v>
      </c>
    </row>
    <row r="22" spans="1:11" s="49" customFormat="1" ht="39" x14ac:dyDescent="0.25">
      <c r="A22" s="86"/>
      <c r="B22" s="19" t="s">
        <v>554</v>
      </c>
      <c r="C22" s="12"/>
      <c r="D22" s="12"/>
      <c r="E22" s="85" t="s">
        <v>555</v>
      </c>
      <c r="F22" s="150">
        <f>F23+F58</f>
        <v>44569.500000000007</v>
      </c>
      <c r="G22" s="150">
        <f>G23+G58</f>
        <v>44633</v>
      </c>
      <c r="H22" s="150">
        <f>H23+H58</f>
        <v>33222.477460000002</v>
      </c>
      <c r="I22" s="150">
        <f>I23+I58</f>
        <v>30883.47651</v>
      </c>
      <c r="J22" s="34">
        <f t="shared" si="0"/>
        <v>69.194265476217154</v>
      </c>
      <c r="K22" s="34">
        <f t="shared" si="1"/>
        <v>92.959583002754172</v>
      </c>
    </row>
    <row r="23" spans="1:11" s="49" customFormat="1" ht="24.75" x14ac:dyDescent="0.25">
      <c r="A23" s="86"/>
      <c r="B23" s="19"/>
      <c r="C23" s="89" t="s">
        <v>3</v>
      </c>
      <c r="D23" s="32"/>
      <c r="E23" s="33" t="s">
        <v>4</v>
      </c>
      <c r="F23" s="150">
        <f>F24+F50</f>
        <v>44566.200000000004</v>
      </c>
      <c r="G23" s="150">
        <f>G24+G50</f>
        <v>44629.599999999999</v>
      </c>
      <c r="H23" s="150">
        <f>H24+H50</f>
        <v>33222.477460000002</v>
      </c>
      <c r="I23" s="150">
        <f>I24+I50</f>
        <v>30883.47651</v>
      </c>
      <c r="J23" s="34">
        <f t="shared" si="0"/>
        <v>69.199536876870965</v>
      </c>
      <c r="K23" s="34">
        <f t="shared" si="1"/>
        <v>92.959583002754172</v>
      </c>
    </row>
    <row r="24" spans="1:11" ht="25.5" x14ac:dyDescent="0.25">
      <c r="A24" s="90"/>
      <c r="B24" s="91"/>
      <c r="C24" s="92" t="s">
        <v>5</v>
      </c>
      <c r="D24" s="91"/>
      <c r="E24" s="93" t="s">
        <v>6</v>
      </c>
      <c r="F24" s="151">
        <f>F25+F32</f>
        <v>44500.100000000006</v>
      </c>
      <c r="G24" s="151">
        <f>G25+G32</f>
        <v>44542.299999999996</v>
      </c>
      <c r="H24" s="151">
        <f>H25+H32</f>
        <v>33222.477460000002</v>
      </c>
      <c r="I24" s="151">
        <f>I25+I32</f>
        <v>30883.47651</v>
      </c>
      <c r="J24" s="185">
        <f t="shared" si="0"/>
        <v>69.335163451370946</v>
      </c>
      <c r="K24" s="185">
        <f t="shared" si="1"/>
        <v>92.959583002754172</v>
      </c>
    </row>
    <row r="25" spans="1:11" ht="39" x14ac:dyDescent="0.25">
      <c r="A25" s="35"/>
      <c r="B25" s="35"/>
      <c r="C25" s="35" t="s">
        <v>19</v>
      </c>
      <c r="D25" s="35"/>
      <c r="E25" s="41" t="s">
        <v>20</v>
      </c>
      <c r="F25" s="152">
        <f t="shared" ref="F25:I26" si="7">F26</f>
        <v>42588.800000000003</v>
      </c>
      <c r="G25" s="152">
        <f t="shared" si="7"/>
        <v>42588.799999999996</v>
      </c>
      <c r="H25" s="152">
        <f t="shared" si="7"/>
        <v>31851.870040000002</v>
      </c>
      <c r="I25" s="152">
        <f t="shared" si="7"/>
        <v>29645.314740000002</v>
      </c>
      <c r="J25" s="37">
        <f t="shared" si="0"/>
        <v>69.608241462544157</v>
      </c>
      <c r="K25" s="37">
        <f t="shared" si="1"/>
        <v>93.072446618584777</v>
      </c>
    </row>
    <row r="26" spans="1:11" ht="39" x14ac:dyDescent="0.25">
      <c r="A26" s="38"/>
      <c r="B26" s="38"/>
      <c r="C26" s="38" t="s">
        <v>21</v>
      </c>
      <c r="D26" s="38"/>
      <c r="E26" s="39" t="s">
        <v>22</v>
      </c>
      <c r="F26" s="145">
        <f t="shared" si="7"/>
        <v>42588.800000000003</v>
      </c>
      <c r="G26" s="145">
        <f t="shared" si="7"/>
        <v>42588.799999999996</v>
      </c>
      <c r="H26" s="145">
        <f t="shared" si="7"/>
        <v>31851.870040000002</v>
      </c>
      <c r="I26" s="145">
        <f t="shared" si="7"/>
        <v>29645.314740000002</v>
      </c>
      <c r="J26" s="17">
        <f t="shared" si="0"/>
        <v>69.608241462544157</v>
      </c>
      <c r="K26" s="17">
        <f t="shared" si="1"/>
        <v>93.072446618584777</v>
      </c>
    </row>
    <row r="27" spans="1:11" ht="25.5" x14ac:dyDescent="0.25">
      <c r="A27" s="78"/>
      <c r="B27" s="78"/>
      <c r="C27" s="7" t="s">
        <v>25</v>
      </c>
      <c r="D27" s="7"/>
      <c r="E27" s="1" t="s">
        <v>26</v>
      </c>
      <c r="F27" s="156">
        <f>F28+F29</f>
        <v>42588.800000000003</v>
      </c>
      <c r="G27" s="156">
        <f>G28+G29+G30+G31</f>
        <v>42588.799999999996</v>
      </c>
      <c r="H27" s="156">
        <f>H28+H29+H30+H31</f>
        <v>31851.870040000002</v>
      </c>
      <c r="I27" s="156">
        <f>I28+I29+I30+I31</f>
        <v>29645.314740000002</v>
      </c>
      <c r="J27" s="54">
        <f t="shared" si="0"/>
        <v>69.608241462544157</v>
      </c>
      <c r="K27" s="54">
        <f t="shared" si="1"/>
        <v>93.072446618584777</v>
      </c>
    </row>
    <row r="28" spans="1:11" ht="51.75" x14ac:dyDescent="0.25">
      <c r="A28" s="78"/>
      <c r="B28" s="78"/>
      <c r="C28" s="7"/>
      <c r="D28" s="7" t="s">
        <v>459</v>
      </c>
      <c r="E28" s="3" t="s">
        <v>460</v>
      </c>
      <c r="F28" s="156">
        <v>40167</v>
      </c>
      <c r="G28" s="156">
        <v>40157.195939999998</v>
      </c>
      <c r="H28" s="156">
        <v>29817.125</v>
      </c>
      <c r="I28" s="156">
        <v>28022.870350000001</v>
      </c>
      <c r="J28" s="54">
        <f t="shared" si="0"/>
        <v>69.782936019411721</v>
      </c>
      <c r="K28" s="54">
        <f t="shared" si="1"/>
        <v>93.982469302456224</v>
      </c>
    </row>
    <row r="29" spans="1:11" ht="26.25" x14ac:dyDescent="0.25">
      <c r="A29" s="78"/>
      <c r="B29" s="78"/>
      <c r="C29" s="7"/>
      <c r="D29" s="7" t="s">
        <v>312</v>
      </c>
      <c r="E29" s="3" t="s">
        <v>313</v>
      </c>
      <c r="F29" s="156">
        <v>2421.8000000000002</v>
      </c>
      <c r="G29" s="156">
        <v>2302.5516400000001</v>
      </c>
      <c r="H29" s="156">
        <v>1905.69262</v>
      </c>
      <c r="I29" s="156">
        <v>1493.3919699999999</v>
      </c>
      <c r="J29" s="54">
        <f t="shared" si="0"/>
        <v>64.858131477129419</v>
      </c>
      <c r="K29" s="54">
        <f t="shared" si="1"/>
        <v>78.364787391578389</v>
      </c>
    </row>
    <row r="30" spans="1:11" x14ac:dyDescent="0.25">
      <c r="A30" s="78"/>
      <c r="B30" s="78"/>
      <c r="C30" s="7"/>
      <c r="D30" s="7" t="s">
        <v>484</v>
      </c>
      <c r="E30" s="3" t="s">
        <v>485</v>
      </c>
      <c r="F30" s="156">
        <v>0</v>
      </c>
      <c r="G30" s="156">
        <v>9.8040599999999998</v>
      </c>
      <c r="H30" s="156">
        <v>9.8040599999999998</v>
      </c>
      <c r="I30" s="156">
        <v>9.8040599999999998</v>
      </c>
      <c r="J30" s="54">
        <f t="shared" si="0"/>
        <v>100</v>
      </c>
      <c r="K30" s="54">
        <f t="shared" si="1"/>
        <v>100</v>
      </c>
    </row>
    <row r="31" spans="1:11" x14ac:dyDescent="0.25">
      <c r="A31" s="78"/>
      <c r="B31" s="78"/>
      <c r="C31" s="7"/>
      <c r="D31" s="7" t="s">
        <v>467</v>
      </c>
      <c r="E31" s="3" t="s">
        <v>468</v>
      </c>
      <c r="F31" s="156">
        <v>0</v>
      </c>
      <c r="G31" s="156">
        <v>119.24836000000001</v>
      </c>
      <c r="H31" s="156">
        <v>119.24836000000001</v>
      </c>
      <c r="I31" s="156">
        <v>119.24836000000001</v>
      </c>
      <c r="J31" s="54">
        <f t="shared" si="0"/>
        <v>100</v>
      </c>
      <c r="K31" s="54">
        <f t="shared" si="1"/>
        <v>100</v>
      </c>
    </row>
    <row r="32" spans="1:11" ht="39" x14ac:dyDescent="0.25">
      <c r="A32" s="35"/>
      <c r="B32" s="35"/>
      <c r="C32" s="35" t="s">
        <v>29</v>
      </c>
      <c r="D32" s="35"/>
      <c r="E32" s="36" t="s">
        <v>30</v>
      </c>
      <c r="F32" s="152">
        <f>F33</f>
        <v>1911.3000000000002</v>
      </c>
      <c r="G32" s="152">
        <f>G33</f>
        <v>1953.5000000000002</v>
      </c>
      <c r="H32" s="152">
        <f>H33</f>
        <v>1370.6074199999998</v>
      </c>
      <c r="I32" s="152">
        <f>I33</f>
        <v>1238.1617699999999</v>
      </c>
      <c r="J32" s="37">
        <f t="shared" si="0"/>
        <v>63.381713335039656</v>
      </c>
      <c r="K32" s="37">
        <f t="shared" si="1"/>
        <v>90.33671873744855</v>
      </c>
    </row>
    <row r="33" spans="1:11" ht="26.25" x14ac:dyDescent="0.25">
      <c r="A33" s="38"/>
      <c r="B33" s="38"/>
      <c r="C33" s="38" t="s">
        <v>31</v>
      </c>
      <c r="D33" s="42"/>
      <c r="E33" s="39" t="s">
        <v>32</v>
      </c>
      <c r="F33" s="145">
        <f>F34+F37+F40+F42+F45+F48</f>
        <v>1911.3000000000002</v>
      </c>
      <c r="G33" s="145">
        <f>G34+G37+G40+G42+G45+G48</f>
        <v>1953.5000000000002</v>
      </c>
      <c r="H33" s="145">
        <f>H34+H37+H40+H42+H45+H48</f>
        <v>1370.6074199999998</v>
      </c>
      <c r="I33" s="145">
        <f>I34+I37+I40+I42+I45+I48</f>
        <v>1238.1617699999999</v>
      </c>
      <c r="J33" s="17">
        <f t="shared" si="0"/>
        <v>63.381713335039656</v>
      </c>
      <c r="K33" s="17">
        <f t="shared" si="1"/>
        <v>90.33671873744855</v>
      </c>
    </row>
    <row r="34" spans="1:11" ht="26.25" x14ac:dyDescent="0.25">
      <c r="A34" s="78"/>
      <c r="B34" s="78"/>
      <c r="C34" s="7" t="s">
        <v>33</v>
      </c>
      <c r="D34" s="7"/>
      <c r="E34" s="9" t="s">
        <v>34</v>
      </c>
      <c r="F34" s="155">
        <v>907</v>
      </c>
      <c r="G34" s="155">
        <f>G35+G36</f>
        <v>927</v>
      </c>
      <c r="H34" s="155">
        <f>H35+H36</f>
        <v>693.37800000000004</v>
      </c>
      <c r="I34" s="155">
        <f>SUM(I35:I36)</f>
        <v>642.73172</v>
      </c>
      <c r="J34" s="43">
        <f t="shared" si="0"/>
        <v>69.334597626752966</v>
      </c>
      <c r="K34" s="43">
        <f t="shared" si="1"/>
        <v>92.695718641202916</v>
      </c>
    </row>
    <row r="35" spans="1:11" ht="51.75" x14ac:dyDescent="0.25">
      <c r="A35" s="78"/>
      <c r="B35" s="78"/>
      <c r="C35" s="7"/>
      <c r="D35" s="7" t="s">
        <v>459</v>
      </c>
      <c r="E35" s="3" t="s">
        <v>460</v>
      </c>
      <c r="F35" s="155">
        <v>836.4</v>
      </c>
      <c r="G35" s="155">
        <v>856.4</v>
      </c>
      <c r="H35" s="155">
        <v>633.12800000000004</v>
      </c>
      <c r="I35" s="155">
        <v>588.48913000000005</v>
      </c>
      <c r="J35" s="43">
        <f t="shared" si="0"/>
        <v>68.716619570294256</v>
      </c>
      <c r="K35" s="43">
        <f t="shared" si="1"/>
        <v>92.949471512869437</v>
      </c>
    </row>
    <row r="36" spans="1:11" ht="26.25" x14ac:dyDescent="0.25">
      <c r="A36" s="78"/>
      <c r="B36" s="78"/>
      <c r="C36" s="7"/>
      <c r="D36" s="7" t="s">
        <v>312</v>
      </c>
      <c r="E36" s="3" t="s">
        <v>313</v>
      </c>
      <c r="F36" s="155">
        <v>70.599999999999994</v>
      </c>
      <c r="G36" s="155">
        <v>70.599999999999994</v>
      </c>
      <c r="H36" s="155">
        <v>60.25</v>
      </c>
      <c r="I36" s="155">
        <v>54.24259</v>
      </c>
      <c r="J36" s="43">
        <f t="shared" si="0"/>
        <v>76.830864022662894</v>
      </c>
      <c r="K36" s="43">
        <f t="shared" si="1"/>
        <v>90.029195020746883</v>
      </c>
    </row>
    <row r="37" spans="1:11" ht="26.25" x14ac:dyDescent="0.25">
      <c r="A37" s="78"/>
      <c r="B37" s="78"/>
      <c r="C37" s="7" t="s">
        <v>35</v>
      </c>
      <c r="D37" s="7"/>
      <c r="E37" s="9" t="s">
        <v>36</v>
      </c>
      <c r="F37" s="155">
        <v>534.70000000000005</v>
      </c>
      <c r="G37" s="155">
        <f>G38+G39</f>
        <v>546.4</v>
      </c>
      <c r="H37" s="155">
        <f>H38+H39</f>
        <v>408.37941999999998</v>
      </c>
      <c r="I37" s="155">
        <f>SUM(I38:I39)</f>
        <v>356.10068000000001</v>
      </c>
      <c r="J37" s="43">
        <f t="shared" si="0"/>
        <v>65.172159590043933</v>
      </c>
      <c r="K37" s="43">
        <f t="shared" si="1"/>
        <v>87.198488111864208</v>
      </c>
    </row>
    <row r="38" spans="1:11" ht="51.75" x14ac:dyDescent="0.25">
      <c r="A38" s="78"/>
      <c r="B38" s="78"/>
      <c r="C38" s="7"/>
      <c r="D38" s="7" t="s">
        <v>459</v>
      </c>
      <c r="E38" s="3" t="s">
        <v>460</v>
      </c>
      <c r="F38" s="155">
        <v>477.9</v>
      </c>
      <c r="G38" s="155">
        <v>489.6</v>
      </c>
      <c r="H38" s="155">
        <v>365.45</v>
      </c>
      <c r="I38" s="155">
        <v>340.78068000000002</v>
      </c>
      <c r="J38" s="43">
        <f t="shared" si="0"/>
        <v>69.60389705882352</v>
      </c>
      <c r="K38" s="43">
        <f t="shared" si="1"/>
        <v>93.249604597072107</v>
      </c>
    </row>
    <row r="39" spans="1:11" ht="26.25" x14ac:dyDescent="0.25">
      <c r="A39" s="78"/>
      <c r="B39" s="78"/>
      <c r="C39" s="7"/>
      <c r="D39" s="7" t="s">
        <v>312</v>
      </c>
      <c r="E39" s="3" t="s">
        <v>313</v>
      </c>
      <c r="F39" s="155">
        <v>56.8</v>
      </c>
      <c r="G39" s="155">
        <v>56.8</v>
      </c>
      <c r="H39" s="155">
        <v>42.92942</v>
      </c>
      <c r="I39" s="155">
        <v>15.32</v>
      </c>
      <c r="J39" s="43">
        <f t="shared" si="0"/>
        <v>26.971830985915496</v>
      </c>
      <c r="K39" s="43">
        <f t="shared" si="1"/>
        <v>35.686482603305613</v>
      </c>
    </row>
    <row r="40" spans="1:11" x14ac:dyDescent="0.25">
      <c r="A40" s="78"/>
      <c r="B40" s="78"/>
      <c r="C40" s="7" t="s">
        <v>37</v>
      </c>
      <c r="D40" s="7"/>
      <c r="E40" s="9" t="s">
        <v>38</v>
      </c>
      <c r="F40" s="155">
        <v>17.8</v>
      </c>
      <c r="G40" s="155">
        <v>17.8</v>
      </c>
      <c r="H40" s="155">
        <v>0</v>
      </c>
      <c r="I40" s="155">
        <v>0</v>
      </c>
      <c r="J40" s="43">
        <f t="shared" ref="J40:J68" si="8">I40/G40*100</f>
        <v>0</v>
      </c>
      <c r="K40" s="43"/>
    </row>
    <row r="41" spans="1:11" ht="26.25" x14ac:dyDescent="0.25">
      <c r="A41" s="78"/>
      <c r="B41" s="78"/>
      <c r="C41" s="7"/>
      <c r="D41" s="7" t="s">
        <v>312</v>
      </c>
      <c r="E41" s="3" t="s">
        <v>313</v>
      </c>
      <c r="F41" s="155">
        <v>17.8</v>
      </c>
      <c r="G41" s="155">
        <v>17.8</v>
      </c>
      <c r="H41" s="155">
        <v>0</v>
      </c>
      <c r="I41" s="155">
        <v>0</v>
      </c>
      <c r="J41" s="43">
        <f t="shared" si="8"/>
        <v>0</v>
      </c>
      <c r="K41" s="43"/>
    </row>
    <row r="42" spans="1:11" ht="26.25" x14ac:dyDescent="0.25">
      <c r="A42" s="78"/>
      <c r="B42" s="78"/>
      <c r="C42" s="7" t="s">
        <v>39</v>
      </c>
      <c r="D42" s="7"/>
      <c r="E42" s="3" t="s">
        <v>40</v>
      </c>
      <c r="F42" s="155">
        <v>52.7</v>
      </c>
      <c r="G42" s="155">
        <f>G43+G44</f>
        <v>53.9</v>
      </c>
      <c r="H42" s="155">
        <v>0</v>
      </c>
      <c r="I42" s="155">
        <v>0</v>
      </c>
      <c r="J42" s="43">
        <f t="shared" si="8"/>
        <v>0</v>
      </c>
      <c r="K42" s="43"/>
    </row>
    <row r="43" spans="1:11" ht="51.75" x14ac:dyDescent="0.25">
      <c r="A43" s="78"/>
      <c r="B43" s="78"/>
      <c r="C43" s="7"/>
      <c r="D43" s="7" t="s">
        <v>459</v>
      </c>
      <c r="E43" s="3" t="s">
        <v>460</v>
      </c>
      <c r="F43" s="155">
        <v>47.8</v>
      </c>
      <c r="G43" s="155">
        <v>49</v>
      </c>
      <c r="H43" s="155">
        <v>0</v>
      </c>
      <c r="I43" s="155">
        <v>0</v>
      </c>
      <c r="J43" s="43">
        <f t="shared" si="8"/>
        <v>0</v>
      </c>
      <c r="K43" s="43"/>
    </row>
    <row r="44" spans="1:11" ht="26.25" x14ac:dyDescent="0.25">
      <c r="A44" s="78"/>
      <c r="B44" s="78"/>
      <c r="C44" s="7"/>
      <c r="D44" s="7" t="s">
        <v>312</v>
      </c>
      <c r="E44" s="3" t="s">
        <v>313</v>
      </c>
      <c r="F44" s="155">
        <v>4.9000000000000004</v>
      </c>
      <c r="G44" s="155">
        <v>4.9000000000000004</v>
      </c>
      <c r="H44" s="155">
        <v>0</v>
      </c>
      <c r="I44" s="155">
        <v>0</v>
      </c>
      <c r="J44" s="43">
        <f t="shared" si="8"/>
        <v>0</v>
      </c>
      <c r="K44" s="43"/>
    </row>
    <row r="45" spans="1:11" ht="26.25" x14ac:dyDescent="0.25">
      <c r="A45" s="78"/>
      <c r="B45" s="78"/>
      <c r="C45" s="7" t="s">
        <v>41</v>
      </c>
      <c r="D45" s="7"/>
      <c r="E45" s="3" t="s">
        <v>721</v>
      </c>
      <c r="F45" s="155">
        <v>387.7</v>
      </c>
      <c r="G45" s="155">
        <f>G46+G47</f>
        <v>396.7</v>
      </c>
      <c r="H45" s="155">
        <f>H46</f>
        <v>268.85000000000002</v>
      </c>
      <c r="I45" s="155">
        <f>SUM(I46:I47)</f>
        <v>239.32937000000001</v>
      </c>
      <c r="J45" s="43">
        <f t="shared" si="8"/>
        <v>60.330065540710862</v>
      </c>
      <c r="K45" s="43">
        <f t="shared" ref="K45:K46" si="9">I45/H45*100</f>
        <v>89.019665240840624</v>
      </c>
    </row>
    <row r="46" spans="1:11" ht="51.75" x14ac:dyDescent="0.25">
      <c r="A46" s="78"/>
      <c r="B46" s="78"/>
      <c r="C46" s="7"/>
      <c r="D46" s="7" t="s">
        <v>459</v>
      </c>
      <c r="E46" s="3" t="s">
        <v>460</v>
      </c>
      <c r="F46" s="155">
        <v>365.5</v>
      </c>
      <c r="G46" s="155">
        <v>374.5</v>
      </c>
      <c r="H46" s="155">
        <v>268.85000000000002</v>
      </c>
      <c r="I46" s="155">
        <v>239.32937000000001</v>
      </c>
      <c r="J46" s="43">
        <f t="shared" si="8"/>
        <v>63.90637383177571</v>
      </c>
      <c r="K46" s="43">
        <f t="shared" si="9"/>
        <v>89.019665240840624</v>
      </c>
    </row>
    <row r="47" spans="1:11" ht="26.25" x14ac:dyDescent="0.25">
      <c r="A47" s="78"/>
      <c r="B47" s="78"/>
      <c r="C47" s="7"/>
      <c r="D47" s="7" t="s">
        <v>312</v>
      </c>
      <c r="E47" s="3" t="s">
        <v>313</v>
      </c>
      <c r="F47" s="155">
        <v>22.2</v>
      </c>
      <c r="G47" s="155">
        <v>22.2</v>
      </c>
      <c r="H47" s="155">
        <v>0</v>
      </c>
      <c r="I47" s="155">
        <v>0</v>
      </c>
      <c r="J47" s="43">
        <f t="shared" si="8"/>
        <v>0</v>
      </c>
      <c r="K47" s="43"/>
    </row>
    <row r="48" spans="1:11" ht="39" x14ac:dyDescent="0.25">
      <c r="A48" s="78"/>
      <c r="B48" s="78"/>
      <c r="C48" s="7" t="s">
        <v>42</v>
      </c>
      <c r="D48" s="7"/>
      <c r="E48" s="9" t="s">
        <v>43</v>
      </c>
      <c r="F48" s="155">
        <v>11.4</v>
      </c>
      <c r="G48" s="155">
        <v>11.7</v>
      </c>
      <c r="H48" s="155">
        <v>0</v>
      </c>
      <c r="I48" s="155">
        <v>0</v>
      </c>
      <c r="J48" s="43">
        <f t="shared" si="8"/>
        <v>0</v>
      </c>
      <c r="K48" s="43"/>
    </row>
    <row r="49" spans="1:11" ht="26.25" x14ac:dyDescent="0.25">
      <c r="A49" s="78"/>
      <c r="B49" s="78"/>
      <c r="C49" s="7"/>
      <c r="D49" s="7" t="s">
        <v>312</v>
      </c>
      <c r="E49" s="3" t="s">
        <v>313</v>
      </c>
      <c r="F49" s="155">
        <v>11.4</v>
      </c>
      <c r="G49" s="155">
        <v>11.7</v>
      </c>
      <c r="H49" s="155">
        <v>0</v>
      </c>
      <c r="I49" s="155">
        <v>0</v>
      </c>
      <c r="J49" s="43">
        <f t="shared" si="8"/>
        <v>0</v>
      </c>
      <c r="K49" s="43"/>
    </row>
    <row r="50" spans="1:11" ht="36.75" customHeight="1" x14ac:dyDescent="0.25">
      <c r="A50" s="90"/>
      <c r="B50" s="91"/>
      <c r="C50" s="92" t="s">
        <v>201</v>
      </c>
      <c r="D50" s="91"/>
      <c r="E50" s="93" t="s">
        <v>202</v>
      </c>
      <c r="F50" s="151">
        <f>F54+F51</f>
        <v>66.099999999999994</v>
      </c>
      <c r="G50" s="151">
        <f>G54+G51</f>
        <v>87.3</v>
      </c>
      <c r="H50" s="151">
        <f>H54+H51</f>
        <v>0</v>
      </c>
      <c r="I50" s="151">
        <f>I54+I51</f>
        <v>0</v>
      </c>
      <c r="J50" s="185">
        <f t="shared" si="8"/>
        <v>0</v>
      </c>
      <c r="K50" s="185"/>
    </row>
    <row r="51" spans="1:11" ht="26.25" x14ac:dyDescent="0.25">
      <c r="A51" s="38"/>
      <c r="B51" s="38"/>
      <c r="C51" s="38" t="s">
        <v>211</v>
      </c>
      <c r="D51" s="38"/>
      <c r="E51" s="39" t="s">
        <v>212</v>
      </c>
      <c r="F51" s="145">
        <f>F52</f>
        <v>0</v>
      </c>
      <c r="G51" s="145">
        <f>G52</f>
        <v>19.7</v>
      </c>
      <c r="H51" s="145">
        <f>H52</f>
        <v>0</v>
      </c>
      <c r="I51" s="145">
        <f>I52</f>
        <v>0</v>
      </c>
      <c r="J51" s="17">
        <f t="shared" si="8"/>
        <v>0</v>
      </c>
      <c r="K51" s="17"/>
    </row>
    <row r="52" spans="1:11" ht="39" x14ac:dyDescent="0.25">
      <c r="A52" s="78"/>
      <c r="B52" s="78"/>
      <c r="C52" s="7" t="s">
        <v>753</v>
      </c>
      <c r="D52" s="7"/>
      <c r="E52" s="3" t="s">
        <v>214</v>
      </c>
      <c r="F52" s="144">
        <v>0</v>
      </c>
      <c r="G52" s="144">
        <v>19.7</v>
      </c>
      <c r="H52" s="144">
        <v>0</v>
      </c>
      <c r="I52" s="144">
        <v>0</v>
      </c>
      <c r="J52" s="14">
        <f t="shared" si="8"/>
        <v>0</v>
      </c>
      <c r="K52" s="14"/>
    </row>
    <row r="53" spans="1:11" ht="26.25" x14ac:dyDescent="0.25">
      <c r="A53" s="78"/>
      <c r="B53" s="78"/>
      <c r="C53" s="7"/>
      <c r="D53" s="7" t="s">
        <v>312</v>
      </c>
      <c r="E53" s="3" t="s">
        <v>313</v>
      </c>
      <c r="F53" s="144">
        <v>0</v>
      </c>
      <c r="G53" s="144">
        <v>19.7</v>
      </c>
      <c r="H53" s="144">
        <v>0</v>
      </c>
      <c r="I53" s="144">
        <v>0</v>
      </c>
      <c r="J53" s="14">
        <f t="shared" si="8"/>
        <v>0</v>
      </c>
      <c r="K53" s="14"/>
    </row>
    <row r="54" spans="1:11" ht="39" x14ac:dyDescent="0.25">
      <c r="A54" s="38"/>
      <c r="B54" s="38"/>
      <c r="C54" s="38" t="s">
        <v>215</v>
      </c>
      <c r="D54" s="38"/>
      <c r="E54" s="39" t="s">
        <v>216</v>
      </c>
      <c r="F54" s="145">
        <f>F55</f>
        <v>66.099999999999994</v>
      </c>
      <c r="G54" s="145">
        <f>G55</f>
        <v>67.599999999999994</v>
      </c>
      <c r="H54" s="145">
        <f>H55</f>
        <v>0</v>
      </c>
      <c r="I54" s="145">
        <f>I55</f>
        <v>0</v>
      </c>
      <c r="J54" s="17">
        <f t="shared" si="8"/>
        <v>0</v>
      </c>
      <c r="K54" s="17"/>
    </row>
    <row r="55" spans="1:11" ht="51" x14ac:dyDescent="0.25">
      <c r="A55" s="78"/>
      <c r="B55" s="78"/>
      <c r="C55" s="7" t="s">
        <v>221</v>
      </c>
      <c r="D55" s="7"/>
      <c r="E55" s="1" t="s">
        <v>222</v>
      </c>
      <c r="F55" s="144">
        <v>66.099999999999994</v>
      </c>
      <c r="G55" s="144">
        <f>G56+G57</f>
        <v>67.599999999999994</v>
      </c>
      <c r="H55" s="144">
        <v>0</v>
      </c>
      <c r="I55" s="144">
        <v>0</v>
      </c>
      <c r="J55" s="14">
        <f t="shared" si="8"/>
        <v>0</v>
      </c>
      <c r="K55" s="14"/>
    </row>
    <row r="56" spans="1:11" ht="51.75" x14ac:dyDescent="0.25">
      <c r="A56" s="78"/>
      <c r="B56" s="78"/>
      <c r="C56" s="7"/>
      <c r="D56" s="7" t="s">
        <v>459</v>
      </c>
      <c r="E56" s="3" t="s">
        <v>460</v>
      </c>
      <c r="F56" s="144">
        <v>47.8</v>
      </c>
      <c r="G56" s="144">
        <v>49.3</v>
      </c>
      <c r="H56" s="144">
        <v>0</v>
      </c>
      <c r="I56" s="144">
        <v>0</v>
      </c>
      <c r="J56" s="14">
        <f t="shared" si="8"/>
        <v>0</v>
      </c>
      <c r="K56" s="14"/>
    </row>
    <row r="57" spans="1:11" ht="26.25" x14ac:dyDescent="0.25">
      <c r="A57" s="78"/>
      <c r="B57" s="78"/>
      <c r="C57" s="7"/>
      <c r="D57" s="7" t="s">
        <v>312</v>
      </c>
      <c r="E57" s="3" t="s">
        <v>313</v>
      </c>
      <c r="F57" s="144">
        <v>18.3</v>
      </c>
      <c r="G57" s="144">
        <v>18.3</v>
      </c>
      <c r="H57" s="144">
        <v>0</v>
      </c>
      <c r="I57" s="144">
        <v>0</v>
      </c>
      <c r="J57" s="14">
        <f t="shared" si="8"/>
        <v>0</v>
      </c>
      <c r="K57" s="14"/>
    </row>
    <row r="58" spans="1:11" s="49" customFormat="1" x14ac:dyDescent="0.25">
      <c r="A58" s="86"/>
      <c r="B58" s="86"/>
      <c r="C58" s="83" t="s">
        <v>556</v>
      </c>
      <c r="D58" s="19"/>
      <c r="E58" s="87" t="s">
        <v>557</v>
      </c>
      <c r="F58" s="163">
        <f>F59</f>
        <v>3.3</v>
      </c>
      <c r="G58" s="163">
        <f t="shared" ref="G58:I60" si="10">G59</f>
        <v>3.4</v>
      </c>
      <c r="H58" s="163">
        <f t="shared" si="10"/>
        <v>0</v>
      </c>
      <c r="I58" s="163">
        <f t="shared" si="10"/>
        <v>0</v>
      </c>
      <c r="J58" s="186">
        <f t="shared" si="8"/>
        <v>0</v>
      </c>
      <c r="K58" s="186"/>
    </row>
    <row r="59" spans="1:11" s="49" customFormat="1" ht="38.25" x14ac:dyDescent="0.25">
      <c r="A59" s="86"/>
      <c r="B59" s="86"/>
      <c r="C59" s="83" t="s">
        <v>463</v>
      </c>
      <c r="D59" s="19"/>
      <c r="E59" s="87" t="s">
        <v>558</v>
      </c>
      <c r="F59" s="163">
        <f>F60</f>
        <v>3.3</v>
      </c>
      <c r="G59" s="163">
        <f t="shared" si="10"/>
        <v>3.4</v>
      </c>
      <c r="H59" s="163">
        <f t="shared" si="10"/>
        <v>0</v>
      </c>
      <c r="I59" s="163">
        <f t="shared" si="10"/>
        <v>0</v>
      </c>
      <c r="J59" s="186">
        <f t="shared" si="8"/>
        <v>0</v>
      </c>
      <c r="K59" s="186"/>
    </row>
    <row r="60" spans="1:11" ht="38.25" x14ac:dyDescent="0.25">
      <c r="A60" s="78"/>
      <c r="B60" s="78"/>
      <c r="C60" s="88" t="s">
        <v>480</v>
      </c>
      <c r="D60" s="18"/>
      <c r="E60" s="1" t="s">
        <v>481</v>
      </c>
      <c r="F60" s="155">
        <f>F61</f>
        <v>3.3</v>
      </c>
      <c r="G60" s="155">
        <f t="shared" si="10"/>
        <v>3.4</v>
      </c>
      <c r="H60" s="155">
        <f t="shared" si="10"/>
        <v>0</v>
      </c>
      <c r="I60" s="155">
        <v>0</v>
      </c>
      <c r="J60" s="43">
        <f t="shared" si="8"/>
        <v>0</v>
      </c>
      <c r="K60" s="43"/>
    </row>
    <row r="61" spans="1:11" ht="25.5" x14ac:dyDescent="0.25">
      <c r="A61" s="78"/>
      <c r="B61" s="78"/>
      <c r="C61" s="88"/>
      <c r="D61" s="18" t="s">
        <v>312</v>
      </c>
      <c r="E61" s="1" t="s">
        <v>313</v>
      </c>
      <c r="F61" s="155">
        <v>3.3</v>
      </c>
      <c r="G61" s="155">
        <v>3.4</v>
      </c>
      <c r="H61" s="155">
        <v>0</v>
      </c>
      <c r="I61" s="155">
        <v>0</v>
      </c>
      <c r="J61" s="43">
        <f t="shared" si="8"/>
        <v>0</v>
      </c>
      <c r="K61" s="43"/>
    </row>
    <row r="62" spans="1:11" x14ac:dyDescent="0.25">
      <c r="A62" s="82"/>
      <c r="B62" s="19" t="s">
        <v>559</v>
      </c>
      <c r="C62" s="83"/>
      <c r="D62" s="19"/>
      <c r="E62" s="87" t="s">
        <v>560</v>
      </c>
      <c r="F62" s="163">
        <f>F63</f>
        <v>0.90000000000000013</v>
      </c>
      <c r="G62" s="163">
        <f t="shared" ref="G62:I66" si="11">G63</f>
        <v>0.90000000000000013</v>
      </c>
      <c r="H62" s="163">
        <f t="shared" si="11"/>
        <v>0</v>
      </c>
      <c r="I62" s="163">
        <f t="shared" si="11"/>
        <v>0</v>
      </c>
      <c r="J62" s="186">
        <f t="shared" si="8"/>
        <v>0</v>
      </c>
      <c r="K62" s="186"/>
    </row>
    <row r="63" spans="1:11" s="102" customFormat="1" ht="25.5" x14ac:dyDescent="0.2">
      <c r="A63" s="82"/>
      <c r="B63" s="19"/>
      <c r="C63" s="82" t="s">
        <v>3</v>
      </c>
      <c r="D63" s="89"/>
      <c r="E63" s="85" t="s">
        <v>4</v>
      </c>
      <c r="F63" s="163">
        <f>F64</f>
        <v>0.90000000000000013</v>
      </c>
      <c r="G63" s="163">
        <f t="shared" si="11"/>
        <v>0.90000000000000013</v>
      </c>
      <c r="H63" s="163">
        <f t="shared" si="11"/>
        <v>0</v>
      </c>
      <c r="I63" s="163">
        <f t="shared" si="11"/>
        <v>0</v>
      </c>
      <c r="J63" s="186">
        <f t="shared" si="8"/>
        <v>0</v>
      </c>
      <c r="K63" s="186"/>
    </row>
    <row r="64" spans="1:11" ht="25.5" x14ac:dyDescent="0.25">
      <c r="A64" s="90"/>
      <c r="B64" s="91"/>
      <c r="C64" s="92" t="s">
        <v>5</v>
      </c>
      <c r="D64" s="91"/>
      <c r="E64" s="93" t="s">
        <v>6</v>
      </c>
      <c r="F64" s="151">
        <f>F65</f>
        <v>0.90000000000000013</v>
      </c>
      <c r="G64" s="151">
        <f t="shared" si="11"/>
        <v>0.90000000000000013</v>
      </c>
      <c r="H64" s="151">
        <f t="shared" si="11"/>
        <v>0</v>
      </c>
      <c r="I64" s="151">
        <f t="shared" si="11"/>
        <v>0</v>
      </c>
      <c r="J64" s="185">
        <f t="shared" si="8"/>
        <v>0</v>
      </c>
      <c r="K64" s="185"/>
    </row>
    <row r="65" spans="1:11" ht="38.25" x14ac:dyDescent="0.25">
      <c r="A65" s="94"/>
      <c r="B65" s="95"/>
      <c r="C65" s="96" t="s">
        <v>29</v>
      </c>
      <c r="D65" s="95"/>
      <c r="E65" s="97" t="s">
        <v>561</v>
      </c>
      <c r="F65" s="164">
        <f>F66</f>
        <v>0.90000000000000013</v>
      </c>
      <c r="G65" s="164">
        <f t="shared" si="11"/>
        <v>0.90000000000000013</v>
      </c>
      <c r="H65" s="164">
        <f t="shared" si="11"/>
        <v>0</v>
      </c>
      <c r="I65" s="164">
        <f t="shared" si="11"/>
        <v>0</v>
      </c>
      <c r="J65" s="187">
        <f t="shared" si="8"/>
        <v>0</v>
      </c>
      <c r="K65" s="187"/>
    </row>
    <row r="66" spans="1:11" ht="25.5" x14ac:dyDescent="0.25">
      <c r="A66" s="98"/>
      <c r="B66" s="99"/>
      <c r="C66" s="100" t="s">
        <v>31</v>
      </c>
      <c r="D66" s="99"/>
      <c r="E66" s="101" t="s">
        <v>562</v>
      </c>
      <c r="F66" s="165">
        <f>F67</f>
        <v>0.90000000000000013</v>
      </c>
      <c r="G66" s="165">
        <f t="shared" si="11"/>
        <v>0.90000000000000013</v>
      </c>
      <c r="H66" s="165">
        <f t="shared" si="11"/>
        <v>0</v>
      </c>
      <c r="I66" s="165">
        <f t="shared" si="11"/>
        <v>0</v>
      </c>
      <c r="J66" s="188">
        <f t="shared" si="8"/>
        <v>0</v>
      </c>
      <c r="K66" s="188"/>
    </row>
    <row r="67" spans="1:11" ht="39" x14ac:dyDescent="0.25">
      <c r="A67" s="78"/>
      <c r="B67" s="78"/>
      <c r="C67" s="7" t="s">
        <v>44</v>
      </c>
      <c r="D67" s="7"/>
      <c r="E67" s="3" t="s">
        <v>45</v>
      </c>
      <c r="F67" s="155">
        <f>2.6-1.7</f>
        <v>0.90000000000000013</v>
      </c>
      <c r="G67" s="155">
        <f>2.6-1.7</f>
        <v>0.90000000000000013</v>
      </c>
      <c r="H67" s="155">
        <v>0</v>
      </c>
      <c r="I67" s="155">
        <v>0</v>
      </c>
      <c r="J67" s="43">
        <f t="shared" si="8"/>
        <v>0</v>
      </c>
      <c r="K67" s="43"/>
    </row>
    <row r="68" spans="1:11" ht="26.25" x14ac:dyDescent="0.25">
      <c r="A68" s="78"/>
      <c r="B68" s="78"/>
      <c r="C68" s="7"/>
      <c r="D68" s="7" t="s">
        <v>312</v>
      </c>
      <c r="E68" s="3" t="s">
        <v>313</v>
      </c>
      <c r="F68" s="155">
        <f>2.6-1.7</f>
        <v>0.90000000000000013</v>
      </c>
      <c r="G68" s="155">
        <f>2.6-1.7</f>
        <v>0.90000000000000013</v>
      </c>
      <c r="H68" s="155">
        <v>0</v>
      </c>
      <c r="I68" s="155">
        <v>0</v>
      </c>
      <c r="J68" s="43">
        <f t="shared" si="8"/>
        <v>0</v>
      </c>
      <c r="K68" s="43"/>
    </row>
    <row r="69" spans="1:11" x14ac:dyDescent="0.25">
      <c r="A69" s="82"/>
      <c r="B69" s="19" t="s">
        <v>563</v>
      </c>
      <c r="C69" s="83"/>
      <c r="D69" s="82"/>
      <c r="E69" s="84" t="s">
        <v>564</v>
      </c>
      <c r="F69" s="163">
        <f>F70+F101</f>
        <v>38309.499999999993</v>
      </c>
      <c r="G69" s="163">
        <f>G70+G101</f>
        <v>38477.324939999991</v>
      </c>
      <c r="H69" s="163">
        <f>H70+H101</f>
        <v>25893.106240000001</v>
      </c>
      <c r="I69" s="163">
        <f>I70+I101</f>
        <v>24713.244330000001</v>
      </c>
      <c r="J69" s="186">
        <f t="shared" si="0"/>
        <v>64.228072945655271</v>
      </c>
      <c r="K69" s="186">
        <f t="shared" si="1"/>
        <v>95.443335770285714</v>
      </c>
    </row>
    <row r="70" spans="1:11" ht="25.5" x14ac:dyDescent="0.25">
      <c r="A70" s="82"/>
      <c r="B70" s="19"/>
      <c r="C70" s="83" t="s">
        <v>3</v>
      </c>
      <c r="D70" s="82"/>
      <c r="E70" s="87" t="s">
        <v>4</v>
      </c>
      <c r="F70" s="163">
        <f>F71+F96</f>
        <v>2442.1</v>
      </c>
      <c r="G70" s="163">
        <f>G71+G96</f>
        <v>2442.1</v>
      </c>
      <c r="H70" s="163">
        <f>H71+H96</f>
        <v>1820.366</v>
      </c>
      <c r="I70" s="163">
        <f>I71+I96</f>
        <v>1820.366</v>
      </c>
      <c r="J70" s="186">
        <f t="shared" si="0"/>
        <v>74.541009786659032</v>
      </c>
      <c r="K70" s="186">
        <f t="shared" si="1"/>
        <v>100</v>
      </c>
    </row>
    <row r="71" spans="1:11" ht="25.5" x14ac:dyDescent="0.25">
      <c r="A71" s="90"/>
      <c r="B71" s="91"/>
      <c r="C71" s="92" t="s">
        <v>5</v>
      </c>
      <c r="D71" s="91"/>
      <c r="E71" s="93" t="s">
        <v>6</v>
      </c>
      <c r="F71" s="151">
        <f>F72+F83+F88</f>
        <v>2142.1</v>
      </c>
      <c r="G71" s="151">
        <f>G72+G83+G88</f>
        <v>2142.1</v>
      </c>
      <c r="H71" s="151">
        <f>H72+H83+H88</f>
        <v>1520.366</v>
      </c>
      <c r="I71" s="151">
        <f>I72+I83+I88</f>
        <v>1520.366</v>
      </c>
      <c r="J71" s="185">
        <f t="shared" si="0"/>
        <v>70.975491340273564</v>
      </c>
      <c r="K71" s="185">
        <f t="shared" si="1"/>
        <v>100</v>
      </c>
    </row>
    <row r="72" spans="1:11" ht="26.25" x14ac:dyDescent="0.25">
      <c r="A72" s="35"/>
      <c r="B72" s="35"/>
      <c r="C72" s="35" t="s">
        <v>7</v>
      </c>
      <c r="D72" s="35"/>
      <c r="E72" s="36" t="s">
        <v>8</v>
      </c>
      <c r="F72" s="152">
        <f>F73+F78</f>
        <v>919.0999999999998</v>
      </c>
      <c r="G72" s="152">
        <f>G73+G78</f>
        <v>919.0999999999998</v>
      </c>
      <c r="H72" s="152">
        <f>H73+H78</f>
        <v>646.4</v>
      </c>
      <c r="I72" s="152">
        <f>I73+I78</f>
        <v>646.4</v>
      </c>
      <c r="J72" s="37">
        <f t="shared" si="0"/>
        <v>70.32967032967035</v>
      </c>
      <c r="K72" s="37">
        <f t="shared" si="1"/>
        <v>100</v>
      </c>
    </row>
    <row r="73" spans="1:11" ht="26.25" x14ac:dyDescent="0.25">
      <c r="A73" s="38"/>
      <c r="B73" s="38"/>
      <c r="C73" s="38" t="s">
        <v>9</v>
      </c>
      <c r="D73" s="38"/>
      <c r="E73" s="39" t="s">
        <v>10</v>
      </c>
      <c r="F73" s="145">
        <f>F74+F76</f>
        <v>799.29999999999984</v>
      </c>
      <c r="G73" s="145">
        <f>G74+G76</f>
        <v>799.29999999999984</v>
      </c>
      <c r="H73" s="145">
        <f>H74+H76</f>
        <v>554.6</v>
      </c>
      <c r="I73" s="145">
        <f>I74+I76</f>
        <v>554.6</v>
      </c>
      <c r="J73" s="17">
        <f t="shared" si="0"/>
        <v>69.385712498436149</v>
      </c>
      <c r="K73" s="17">
        <f t="shared" si="1"/>
        <v>100</v>
      </c>
    </row>
    <row r="74" spans="1:11" ht="51.75" x14ac:dyDescent="0.25">
      <c r="A74" s="7"/>
      <c r="B74" s="7"/>
      <c r="C74" s="7" t="s">
        <v>11</v>
      </c>
      <c r="D74" s="12"/>
      <c r="E74" s="3" t="s">
        <v>12</v>
      </c>
      <c r="F74" s="144">
        <f>1882.3-1327.4</f>
        <v>554.89999999999986</v>
      </c>
      <c r="G74" s="144">
        <f>1882.3-1327.4</f>
        <v>554.89999999999986</v>
      </c>
      <c r="H74" s="144">
        <f>H75</f>
        <v>310.2</v>
      </c>
      <c r="I74" s="144">
        <f>I75</f>
        <v>310.2</v>
      </c>
      <c r="J74" s="14">
        <f t="shared" si="0"/>
        <v>55.901964317895128</v>
      </c>
      <c r="K74" s="14">
        <f t="shared" si="1"/>
        <v>100</v>
      </c>
    </row>
    <row r="75" spans="1:11" ht="26.25" x14ac:dyDescent="0.25">
      <c r="A75" s="7"/>
      <c r="B75" s="7"/>
      <c r="C75" s="7"/>
      <c r="D75" s="7" t="s">
        <v>312</v>
      </c>
      <c r="E75" s="3" t="s">
        <v>313</v>
      </c>
      <c r="F75" s="144">
        <f>1882.3-1327.4</f>
        <v>554.89999999999986</v>
      </c>
      <c r="G75" s="144">
        <f>1882.3-1327.4</f>
        <v>554.89999999999986</v>
      </c>
      <c r="H75" s="144">
        <v>310.2</v>
      </c>
      <c r="I75" s="144">
        <v>310.2</v>
      </c>
      <c r="J75" s="14">
        <f t="shared" ref="J75:J139" si="12">I75/G75*100</f>
        <v>55.901964317895128</v>
      </c>
      <c r="K75" s="14">
        <f t="shared" ref="K75:K139" si="13">I75/H75*100</f>
        <v>100</v>
      </c>
    </row>
    <row r="76" spans="1:11" x14ac:dyDescent="0.25">
      <c r="A76" s="7"/>
      <c r="B76" s="7"/>
      <c r="C76" s="7" t="s">
        <v>493</v>
      </c>
      <c r="D76" s="12"/>
      <c r="E76" s="3" t="s">
        <v>13</v>
      </c>
      <c r="F76" s="144">
        <v>244.4</v>
      </c>
      <c r="G76" s="144">
        <v>244.4</v>
      </c>
      <c r="H76" s="144">
        <f>H77</f>
        <v>244.4</v>
      </c>
      <c r="I76" s="144">
        <f>I77</f>
        <v>244.4</v>
      </c>
      <c r="J76" s="14">
        <f t="shared" si="12"/>
        <v>100</v>
      </c>
      <c r="K76" s="14">
        <f t="shared" si="13"/>
        <v>100</v>
      </c>
    </row>
    <row r="77" spans="1:11" ht="26.25" x14ac:dyDescent="0.25">
      <c r="A77" s="7"/>
      <c r="B77" s="7"/>
      <c r="C77" s="7"/>
      <c r="D77" s="7" t="s">
        <v>312</v>
      </c>
      <c r="E77" s="3" t="s">
        <v>313</v>
      </c>
      <c r="F77" s="144">
        <v>244.4</v>
      </c>
      <c r="G77" s="144">
        <v>244.4</v>
      </c>
      <c r="H77" s="144">
        <v>244.4</v>
      </c>
      <c r="I77" s="144">
        <v>244.4</v>
      </c>
      <c r="J77" s="14">
        <f t="shared" si="12"/>
        <v>100</v>
      </c>
      <c r="K77" s="14">
        <f t="shared" si="13"/>
        <v>100</v>
      </c>
    </row>
    <row r="78" spans="1:11" ht="39" x14ac:dyDescent="0.25">
      <c r="A78" s="38"/>
      <c r="B78" s="38"/>
      <c r="C78" s="38" t="s">
        <v>14</v>
      </c>
      <c r="D78" s="38"/>
      <c r="E78" s="39" t="s">
        <v>15</v>
      </c>
      <c r="F78" s="154">
        <f>F79+F81</f>
        <v>119.8</v>
      </c>
      <c r="G78" s="154">
        <f>G79+G81</f>
        <v>119.8</v>
      </c>
      <c r="H78" s="154">
        <f>H79+H81</f>
        <v>91.8</v>
      </c>
      <c r="I78" s="154">
        <f>I79+I81</f>
        <v>91.8</v>
      </c>
      <c r="J78" s="40">
        <f t="shared" si="12"/>
        <v>76.627712854757931</v>
      </c>
      <c r="K78" s="40">
        <f t="shared" si="13"/>
        <v>100</v>
      </c>
    </row>
    <row r="79" spans="1:11" ht="26.25" x14ac:dyDescent="0.25">
      <c r="A79" s="78"/>
      <c r="B79" s="78"/>
      <c r="C79" s="7" t="s">
        <v>16</v>
      </c>
      <c r="D79" s="7"/>
      <c r="E79" s="3" t="s">
        <v>494</v>
      </c>
      <c r="F79" s="144">
        <v>35.799999999999997</v>
      </c>
      <c r="G79" s="144">
        <v>35.799999999999997</v>
      </c>
      <c r="H79" s="144">
        <f>H80</f>
        <v>35.799999999999997</v>
      </c>
      <c r="I79" s="144">
        <f>I80</f>
        <v>35.799999999999997</v>
      </c>
      <c r="J79" s="14">
        <f t="shared" si="12"/>
        <v>100</v>
      </c>
      <c r="K79" s="14">
        <f t="shared" si="13"/>
        <v>100</v>
      </c>
    </row>
    <row r="80" spans="1:11" ht="26.25" x14ac:dyDescent="0.25">
      <c r="A80" s="78"/>
      <c r="B80" s="78"/>
      <c r="C80" s="7"/>
      <c r="D80" s="7" t="s">
        <v>312</v>
      </c>
      <c r="E80" s="3" t="s">
        <v>313</v>
      </c>
      <c r="F80" s="144">
        <v>35.799999999999997</v>
      </c>
      <c r="G80" s="144">
        <v>35.799999999999997</v>
      </c>
      <c r="H80" s="144">
        <v>35.799999999999997</v>
      </c>
      <c r="I80" s="144">
        <v>35.799999999999997</v>
      </c>
      <c r="J80" s="14">
        <f t="shared" si="12"/>
        <v>100</v>
      </c>
      <c r="K80" s="14">
        <f t="shared" si="13"/>
        <v>100</v>
      </c>
    </row>
    <row r="81" spans="1:11" ht="51.75" x14ac:dyDescent="0.25">
      <c r="A81" s="78"/>
      <c r="B81" s="78"/>
      <c r="C81" s="7" t="s">
        <v>17</v>
      </c>
      <c r="D81" s="7"/>
      <c r="E81" s="9" t="s">
        <v>18</v>
      </c>
      <c r="F81" s="144">
        <v>84</v>
      </c>
      <c r="G81" s="144">
        <v>84</v>
      </c>
      <c r="H81" s="144">
        <f>H82</f>
        <v>56</v>
      </c>
      <c r="I81" s="144">
        <f>I82</f>
        <v>56</v>
      </c>
      <c r="J81" s="14">
        <f t="shared" si="12"/>
        <v>66.666666666666657</v>
      </c>
      <c r="K81" s="14">
        <f t="shared" si="13"/>
        <v>100</v>
      </c>
    </row>
    <row r="82" spans="1:11" ht="26.25" x14ac:dyDescent="0.25">
      <c r="A82" s="78"/>
      <c r="B82" s="78"/>
      <c r="C82" s="7"/>
      <c r="D82" s="7" t="s">
        <v>312</v>
      </c>
      <c r="E82" s="3" t="s">
        <v>313</v>
      </c>
      <c r="F82" s="144">
        <v>84</v>
      </c>
      <c r="G82" s="144">
        <v>84</v>
      </c>
      <c r="H82" s="144">
        <v>56</v>
      </c>
      <c r="I82" s="144">
        <v>56</v>
      </c>
      <c r="J82" s="14">
        <f t="shared" si="12"/>
        <v>66.666666666666657</v>
      </c>
      <c r="K82" s="14">
        <f t="shared" si="13"/>
        <v>100</v>
      </c>
    </row>
    <row r="83" spans="1:11" ht="39" x14ac:dyDescent="0.25">
      <c r="A83" s="35"/>
      <c r="B83" s="35"/>
      <c r="C83" s="35" t="s">
        <v>29</v>
      </c>
      <c r="D83" s="35"/>
      <c r="E83" s="36" t="s">
        <v>30</v>
      </c>
      <c r="F83" s="152">
        <f t="shared" ref="F83:I84" si="14">F84</f>
        <v>1085.5</v>
      </c>
      <c r="G83" s="152">
        <f t="shared" si="14"/>
        <v>1085.5</v>
      </c>
      <c r="H83" s="152">
        <f t="shared" si="14"/>
        <v>811.9</v>
      </c>
      <c r="I83" s="152">
        <f t="shared" si="14"/>
        <v>811.9</v>
      </c>
      <c r="J83" s="37">
        <f t="shared" si="12"/>
        <v>74.795025333947478</v>
      </c>
      <c r="K83" s="37">
        <f t="shared" si="13"/>
        <v>100</v>
      </c>
    </row>
    <row r="84" spans="1:11" ht="26.25" x14ac:dyDescent="0.25">
      <c r="A84" s="38"/>
      <c r="B84" s="38"/>
      <c r="C84" s="38" t="s">
        <v>31</v>
      </c>
      <c r="D84" s="42"/>
      <c r="E84" s="39" t="s">
        <v>32</v>
      </c>
      <c r="F84" s="145">
        <f>F85</f>
        <v>1085.5</v>
      </c>
      <c r="G84" s="145">
        <f t="shared" si="14"/>
        <v>1085.5</v>
      </c>
      <c r="H84" s="145">
        <f t="shared" si="14"/>
        <v>811.9</v>
      </c>
      <c r="I84" s="145">
        <f t="shared" si="14"/>
        <v>811.9</v>
      </c>
      <c r="J84" s="17">
        <f t="shared" si="12"/>
        <v>74.795025333947478</v>
      </c>
      <c r="K84" s="17">
        <f t="shared" si="13"/>
        <v>100</v>
      </c>
    </row>
    <row r="85" spans="1:11" x14ac:dyDescent="0.25">
      <c r="A85" s="7"/>
      <c r="B85" s="7"/>
      <c r="C85" s="7" t="s">
        <v>46</v>
      </c>
      <c r="D85" s="7"/>
      <c r="E85" s="3" t="s">
        <v>47</v>
      </c>
      <c r="F85" s="155">
        <v>1085.5</v>
      </c>
      <c r="G85" s="155">
        <v>1085.5</v>
      </c>
      <c r="H85" s="155">
        <f>H86+H87</f>
        <v>811.9</v>
      </c>
      <c r="I85" s="155">
        <f>SUM(I86:I87)</f>
        <v>811.9</v>
      </c>
      <c r="J85" s="43">
        <f t="shared" si="12"/>
        <v>74.795025333947478</v>
      </c>
      <c r="K85" s="43">
        <f t="shared" si="13"/>
        <v>100</v>
      </c>
    </row>
    <row r="86" spans="1:11" ht="51.75" x14ac:dyDescent="0.25">
      <c r="A86" s="7"/>
      <c r="B86" s="7"/>
      <c r="C86" s="7"/>
      <c r="D86" s="7" t="s">
        <v>459</v>
      </c>
      <c r="E86" s="3" t="s">
        <v>460</v>
      </c>
      <c r="F86" s="155">
        <v>1053.2</v>
      </c>
      <c r="G86" s="155">
        <v>1053.2</v>
      </c>
      <c r="H86" s="155">
        <v>790.78697</v>
      </c>
      <c r="I86" s="155">
        <v>790.78697</v>
      </c>
      <c r="J86" s="43">
        <f t="shared" si="12"/>
        <v>75.084216672996575</v>
      </c>
      <c r="K86" s="43">
        <f t="shared" si="13"/>
        <v>100</v>
      </c>
    </row>
    <row r="87" spans="1:11" ht="26.25" x14ac:dyDescent="0.25">
      <c r="A87" s="7"/>
      <c r="B87" s="7"/>
      <c r="C87" s="7"/>
      <c r="D87" s="7" t="s">
        <v>312</v>
      </c>
      <c r="E87" s="3" t="s">
        <v>313</v>
      </c>
      <c r="F87" s="155">
        <v>32.299999999999997</v>
      </c>
      <c r="G87" s="155">
        <v>32.299999999999997</v>
      </c>
      <c r="H87" s="155">
        <v>21.113029999999998</v>
      </c>
      <c r="I87" s="155">
        <v>21.113029999999998</v>
      </c>
      <c r="J87" s="43">
        <f t="shared" si="12"/>
        <v>65.365417956656344</v>
      </c>
      <c r="K87" s="43">
        <f t="shared" si="13"/>
        <v>100</v>
      </c>
    </row>
    <row r="88" spans="1:11" ht="26.25" x14ac:dyDescent="0.25">
      <c r="A88" s="35"/>
      <c r="B88" s="35"/>
      <c r="C88" s="35" t="s">
        <v>49</v>
      </c>
      <c r="D88" s="35"/>
      <c r="E88" s="36" t="s">
        <v>50</v>
      </c>
      <c r="F88" s="152">
        <f>F89</f>
        <v>137.5</v>
      </c>
      <c r="G88" s="152">
        <f>G89</f>
        <v>137.5</v>
      </c>
      <c r="H88" s="152">
        <f>H89</f>
        <v>62.066000000000003</v>
      </c>
      <c r="I88" s="152">
        <f>I89</f>
        <v>62.066000000000003</v>
      </c>
      <c r="J88" s="37">
        <f t="shared" si="12"/>
        <v>45.138909090909088</v>
      </c>
      <c r="K88" s="37">
        <f t="shared" si="13"/>
        <v>100</v>
      </c>
    </row>
    <row r="89" spans="1:11" ht="26.25" x14ac:dyDescent="0.25">
      <c r="A89" s="38"/>
      <c r="B89" s="38"/>
      <c r="C89" s="38" t="s">
        <v>51</v>
      </c>
      <c r="D89" s="42"/>
      <c r="E89" s="39" t="s">
        <v>52</v>
      </c>
      <c r="F89" s="145">
        <f>F90+F92+F94</f>
        <v>137.5</v>
      </c>
      <c r="G89" s="145">
        <f>G90+G92+G94</f>
        <v>137.5</v>
      </c>
      <c r="H89" s="145">
        <f>H90+H92+H94</f>
        <v>62.066000000000003</v>
      </c>
      <c r="I89" s="145">
        <f>I90+I92+I94</f>
        <v>62.066000000000003</v>
      </c>
      <c r="J89" s="17">
        <f t="shared" si="12"/>
        <v>45.138909090909088</v>
      </c>
      <c r="K89" s="17">
        <f t="shared" si="13"/>
        <v>100</v>
      </c>
    </row>
    <row r="90" spans="1:11" ht="26.25" x14ac:dyDescent="0.25">
      <c r="A90" s="78"/>
      <c r="B90" s="78"/>
      <c r="C90" s="7" t="s">
        <v>53</v>
      </c>
      <c r="D90" s="7"/>
      <c r="E90" s="9" t="s">
        <v>54</v>
      </c>
      <c r="F90" s="155">
        <v>18.2</v>
      </c>
      <c r="G90" s="155">
        <v>18.2</v>
      </c>
      <c r="H90" s="155">
        <f>H91</f>
        <v>17.100000000000001</v>
      </c>
      <c r="I90" s="155">
        <f>I91</f>
        <v>17.100000000000001</v>
      </c>
      <c r="J90" s="43">
        <f t="shared" si="12"/>
        <v>93.95604395604397</v>
      </c>
      <c r="K90" s="43">
        <f t="shared" si="13"/>
        <v>100</v>
      </c>
    </row>
    <row r="91" spans="1:11" ht="26.25" x14ac:dyDescent="0.25">
      <c r="A91" s="78"/>
      <c r="B91" s="78"/>
      <c r="C91" s="7"/>
      <c r="D91" s="7" t="s">
        <v>312</v>
      </c>
      <c r="E91" s="3" t="s">
        <v>313</v>
      </c>
      <c r="F91" s="155">
        <v>18.2</v>
      </c>
      <c r="G91" s="155">
        <v>18.2</v>
      </c>
      <c r="H91" s="155">
        <v>17.100000000000001</v>
      </c>
      <c r="I91" s="155">
        <v>17.100000000000001</v>
      </c>
      <c r="J91" s="43">
        <f t="shared" si="12"/>
        <v>93.95604395604397</v>
      </c>
      <c r="K91" s="43">
        <f t="shared" si="13"/>
        <v>100</v>
      </c>
    </row>
    <row r="92" spans="1:11" x14ac:dyDescent="0.25">
      <c r="A92" s="78"/>
      <c r="B92" s="78"/>
      <c r="C92" s="7" t="s">
        <v>55</v>
      </c>
      <c r="D92" s="7"/>
      <c r="E92" s="9" t="s">
        <v>56</v>
      </c>
      <c r="F92" s="155">
        <v>88</v>
      </c>
      <c r="G92" s="155">
        <v>88</v>
      </c>
      <c r="H92" s="155">
        <f>H93</f>
        <v>31.765999999999998</v>
      </c>
      <c r="I92" s="155">
        <f>I93</f>
        <v>31.765999999999998</v>
      </c>
      <c r="J92" s="43">
        <f t="shared" si="12"/>
        <v>36.097727272727269</v>
      </c>
      <c r="K92" s="43">
        <f t="shared" si="13"/>
        <v>100</v>
      </c>
    </row>
    <row r="93" spans="1:11" ht="26.25" x14ac:dyDescent="0.25">
      <c r="A93" s="78"/>
      <c r="B93" s="78"/>
      <c r="C93" s="7"/>
      <c r="D93" s="7" t="s">
        <v>312</v>
      </c>
      <c r="E93" s="3" t="s">
        <v>313</v>
      </c>
      <c r="F93" s="155">
        <v>88</v>
      </c>
      <c r="G93" s="155">
        <v>88</v>
      </c>
      <c r="H93" s="155">
        <v>31.765999999999998</v>
      </c>
      <c r="I93" s="155">
        <v>31.765999999999998</v>
      </c>
      <c r="J93" s="43">
        <f t="shared" si="12"/>
        <v>36.097727272727269</v>
      </c>
      <c r="K93" s="43">
        <f t="shared" si="13"/>
        <v>100</v>
      </c>
    </row>
    <row r="94" spans="1:11" x14ac:dyDescent="0.25">
      <c r="A94" s="78"/>
      <c r="B94" s="78"/>
      <c r="C94" s="7" t="s">
        <v>57</v>
      </c>
      <c r="D94" s="7"/>
      <c r="E94" s="9" t="s">
        <v>58</v>
      </c>
      <c r="F94" s="155">
        <v>31.3</v>
      </c>
      <c r="G94" s="155">
        <v>31.3</v>
      </c>
      <c r="H94" s="155">
        <f>H95</f>
        <v>13.2</v>
      </c>
      <c r="I94" s="155">
        <f>I95</f>
        <v>13.2</v>
      </c>
      <c r="J94" s="43">
        <f t="shared" si="12"/>
        <v>42.172523961661341</v>
      </c>
      <c r="K94" s="43">
        <f t="shared" si="13"/>
        <v>100</v>
      </c>
    </row>
    <row r="95" spans="1:11" ht="26.25" x14ac:dyDescent="0.25">
      <c r="A95" s="78"/>
      <c r="B95" s="78"/>
      <c r="C95" s="7"/>
      <c r="D95" s="7" t="s">
        <v>312</v>
      </c>
      <c r="E95" s="3" t="s">
        <v>313</v>
      </c>
      <c r="F95" s="155">
        <v>31.3</v>
      </c>
      <c r="G95" s="155">
        <v>31.3</v>
      </c>
      <c r="H95" s="155">
        <v>13.2</v>
      </c>
      <c r="I95" s="155">
        <v>13.2</v>
      </c>
      <c r="J95" s="43">
        <f t="shared" si="12"/>
        <v>42.172523961661341</v>
      </c>
      <c r="K95" s="43">
        <f t="shared" si="13"/>
        <v>100</v>
      </c>
    </row>
    <row r="96" spans="1:11" ht="25.5" x14ac:dyDescent="0.25">
      <c r="A96" s="90"/>
      <c r="B96" s="91"/>
      <c r="C96" s="92" t="s">
        <v>178</v>
      </c>
      <c r="D96" s="91"/>
      <c r="E96" s="93" t="s">
        <v>179</v>
      </c>
      <c r="F96" s="151">
        <f>F97</f>
        <v>300</v>
      </c>
      <c r="G96" s="151">
        <f>G97</f>
        <v>300</v>
      </c>
      <c r="H96" s="151">
        <f>H97</f>
        <v>300</v>
      </c>
      <c r="I96" s="151">
        <f>I97</f>
        <v>300</v>
      </c>
      <c r="J96" s="185">
        <f t="shared" si="12"/>
        <v>100</v>
      </c>
      <c r="K96" s="185">
        <f t="shared" si="13"/>
        <v>100</v>
      </c>
    </row>
    <row r="97" spans="1:11" ht="26.25" x14ac:dyDescent="0.25">
      <c r="A97" s="51"/>
      <c r="B97" s="51"/>
      <c r="C97" s="51" t="s">
        <v>180</v>
      </c>
      <c r="D97" s="51"/>
      <c r="E97" s="52" t="s">
        <v>181</v>
      </c>
      <c r="F97" s="152">
        <f t="shared" ref="F97:I98" si="15">F98</f>
        <v>300</v>
      </c>
      <c r="G97" s="152">
        <f t="shared" si="15"/>
        <v>300</v>
      </c>
      <c r="H97" s="152">
        <f t="shared" si="15"/>
        <v>300</v>
      </c>
      <c r="I97" s="152">
        <f t="shared" si="15"/>
        <v>300</v>
      </c>
      <c r="J97" s="37">
        <f t="shared" si="12"/>
        <v>100</v>
      </c>
      <c r="K97" s="37">
        <f t="shared" si="13"/>
        <v>100</v>
      </c>
    </row>
    <row r="98" spans="1:11" ht="26.25" x14ac:dyDescent="0.25">
      <c r="A98" s="38"/>
      <c r="B98" s="38"/>
      <c r="C98" s="38" t="s">
        <v>182</v>
      </c>
      <c r="D98" s="38"/>
      <c r="E98" s="39" t="s">
        <v>183</v>
      </c>
      <c r="F98" s="145">
        <f t="shared" si="15"/>
        <v>300</v>
      </c>
      <c r="G98" s="145">
        <f t="shared" si="15"/>
        <v>300</v>
      </c>
      <c r="H98" s="145">
        <f t="shared" si="15"/>
        <v>300</v>
      </c>
      <c r="I98" s="145">
        <f t="shared" si="15"/>
        <v>300</v>
      </c>
      <c r="J98" s="17">
        <f t="shared" si="12"/>
        <v>100</v>
      </c>
      <c r="K98" s="17">
        <f t="shared" si="13"/>
        <v>100</v>
      </c>
    </row>
    <row r="99" spans="1:11" ht="26.25" x14ac:dyDescent="0.25">
      <c r="A99" s="7"/>
      <c r="B99" s="7"/>
      <c r="C99" s="7" t="s">
        <v>184</v>
      </c>
      <c r="D99" s="7"/>
      <c r="E99" s="53" t="s">
        <v>185</v>
      </c>
      <c r="F99" s="144">
        <v>300</v>
      </c>
      <c r="G99" s="144">
        <v>300</v>
      </c>
      <c r="H99" s="144">
        <f>H100</f>
        <v>300</v>
      </c>
      <c r="I99" s="144">
        <f>I100</f>
        <v>300</v>
      </c>
      <c r="J99" s="14">
        <f t="shared" si="12"/>
        <v>100</v>
      </c>
      <c r="K99" s="14">
        <f t="shared" si="13"/>
        <v>100</v>
      </c>
    </row>
    <row r="100" spans="1:11" ht="26.25" x14ac:dyDescent="0.25">
      <c r="A100" s="7"/>
      <c r="B100" s="7"/>
      <c r="C100" s="7"/>
      <c r="D100" s="7" t="s">
        <v>544</v>
      </c>
      <c r="E100" s="3" t="s">
        <v>545</v>
      </c>
      <c r="F100" s="144">
        <v>300</v>
      </c>
      <c r="G100" s="144">
        <v>300</v>
      </c>
      <c r="H100" s="144">
        <v>300</v>
      </c>
      <c r="I100" s="144">
        <v>300</v>
      </c>
      <c r="J100" s="14">
        <f t="shared" si="12"/>
        <v>100</v>
      </c>
      <c r="K100" s="14">
        <f t="shared" si="13"/>
        <v>100</v>
      </c>
    </row>
    <row r="101" spans="1:11" x14ac:dyDescent="0.25">
      <c r="A101" s="69"/>
      <c r="B101" s="69"/>
      <c r="C101" s="69" t="s">
        <v>454</v>
      </c>
      <c r="D101" s="69"/>
      <c r="E101" s="70" t="s">
        <v>455</v>
      </c>
      <c r="F101" s="158">
        <f>F102</f>
        <v>35867.399999999994</v>
      </c>
      <c r="G101" s="158">
        <f>G102</f>
        <v>36035.224939999993</v>
      </c>
      <c r="H101" s="158">
        <f>H102</f>
        <v>24072.740240000003</v>
      </c>
      <c r="I101" s="158">
        <f>I102</f>
        <v>22892.87833</v>
      </c>
      <c r="J101" s="71">
        <f t="shared" si="12"/>
        <v>63.529167274847055</v>
      </c>
      <c r="K101" s="71">
        <f t="shared" si="13"/>
        <v>95.098763588037599</v>
      </c>
    </row>
    <row r="102" spans="1:11" ht="39" x14ac:dyDescent="0.25">
      <c r="A102" s="72"/>
      <c r="B102" s="72"/>
      <c r="C102" s="72" t="s">
        <v>463</v>
      </c>
      <c r="D102" s="72"/>
      <c r="E102" s="73" t="s">
        <v>464</v>
      </c>
      <c r="F102" s="159">
        <f>F103+F109+F111+F107</f>
        <v>35867.399999999994</v>
      </c>
      <c r="G102" s="159">
        <f>G103+G109+G111+G113+G107+G116</f>
        <v>36035.224939999993</v>
      </c>
      <c r="H102" s="159">
        <f>H103+H109+H111+H113+H107</f>
        <v>24072.740240000003</v>
      </c>
      <c r="I102" s="159">
        <f>I103+I109+I111+I113+I107</f>
        <v>22892.87833</v>
      </c>
      <c r="J102" s="74">
        <f t="shared" si="12"/>
        <v>63.529167274847055</v>
      </c>
      <c r="K102" s="74">
        <f t="shared" si="13"/>
        <v>95.098763588037599</v>
      </c>
    </row>
    <row r="103" spans="1:11" ht="26.25" x14ac:dyDescent="0.25">
      <c r="A103" s="78"/>
      <c r="B103" s="78"/>
      <c r="C103" s="7" t="s">
        <v>474</v>
      </c>
      <c r="D103" s="7"/>
      <c r="E103" s="9" t="s">
        <v>475</v>
      </c>
      <c r="F103" s="144">
        <f>F104+F105+F106</f>
        <v>34535.599999999991</v>
      </c>
      <c r="G103" s="144">
        <f>G104+G105+G106</f>
        <v>34535.599999999991</v>
      </c>
      <c r="H103" s="144">
        <f>H104+H105+H106</f>
        <v>22973.653570000002</v>
      </c>
      <c r="I103" s="144">
        <f>I104+I105+I106</f>
        <v>21827.057949999999</v>
      </c>
      <c r="J103" s="14">
        <f t="shared" si="12"/>
        <v>63.201617895736582</v>
      </c>
      <c r="K103" s="14">
        <f t="shared" si="13"/>
        <v>95.009084573742868</v>
      </c>
    </row>
    <row r="104" spans="1:11" ht="51.75" x14ac:dyDescent="0.25">
      <c r="A104" s="78"/>
      <c r="B104" s="78"/>
      <c r="C104" s="7"/>
      <c r="D104" s="7" t="s">
        <v>459</v>
      </c>
      <c r="E104" s="3" t="s">
        <v>460</v>
      </c>
      <c r="F104" s="144">
        <v>16950.8</v>
      </c>
      <c r="G104" s="144">
        <v>16950.8</v>
      </c>
      <c r="H104" s="144">
        <v>12069.398230000001</v>
      </c>
      <c r="I104" s="144">
        <v>11725.54558</v>
      </c>
      <c r="J104" s="14">
        <f t="shared" si="12"/>
        <v>69.173995209665634</v>
      </c>
      <c r="K104" s="14">
        <f t="shared" si="13"/>
        <v>97.151037330549656</v>
      </c>
    </row>
    <row r="105" spans="1:11" ht="26.25" x14ac:dyDescent="0.25">
      <c r="A105" s="78"/>
      <c r="B105" s="78"/>
      <c r="C105" s="7"/>
      <c r="D105" s="7" t="s">
        <v>312</v>
      </c>
      <c r="E105" s="3" t="s">
        <v>313</v>
      </c>
      <c r="F105" s="144">
        <v>17125.099999999999</v>
      </c>
      <c r="G105" s="144">
        <v>17125.099999999999</v>
      </c>
      <c r="H105" s="144">
        <v>10553.48321</v>
      </c>
      <c r="I105" s="144">
        <v>9759.0132400000002</v>
      </c>
      <c r="J105" s="14">
        <f t="shared" si="12"/>
        <v>56.986605859235858</v>
      </c>
      <c r="K105" s="14">
        <f t="shared" si="13"/>
        <v>92.471964429268269</v>
      </c>
    </row>
    <row r="106" spans="1:11" x14ac:dyDescent="0.25">
      <c r="A106" s="78"/>
      <c r="B106" s="78"/>
      <c r="C106" s="7"/>
      <c r="D106" s="7" t="s">
        <v>467</v>
      </c>
      <c r="E106" s="3" t="s">
        <v>468</v>
      </c>
      <c r="F106" s="144">
        <f>451.1+8.6</f>
        <v>459.70000000000005</v>
      </c>
      <c r="G106" s="144">
        <f>451.1+8.6</f>
        <v>459.70000000000005</v>
      </c>
      <c r="H106" s="144">
        <v>350.77213</v>
      </c>
      <c r="I106" s="144">
        <v>342.49912999999998</v>
      </c>
      <c r="J106" s="14">
        <f t="shared" si="12"/>
        <v>74.504922775723287</v>
      </c>
      <c r="K106" s="14">
        <f t="shared" si="13"/>
        <v>97.641488792168289</v>
      </c>
    </row>
    <row r="107" spans="1:11" x14ac:dyDescent="0.25">
      <c r="A107" s="78"/>
      <c r="B107" s="78"/>
      <c r="C107" s="7" t="s">
        <v>1104</v>
      </c>
      <c r="D107" s="7"/>
      <c r="E107" s="3" t="s">
        <v>1105</v>
      </c>
      <c r="F107" s="144">
        <f>F108</f>
        <v>866.8</v>
      </c>
      <c r="G107" s="144">
        <f>G108</f>
        <v>866.8</v>
      </c>
      <c r="H107" s="144">
        <f>H108</f>
        <v>511.48358000000002</v>
      </c>
      <c r="I107" s="144">
        <f>I108</f>
        <v>511.48358000000002</v>
      </c>
      <c r="J107" s="14">
        <f t="shared" ref="J107:J108" si="16">I107/G107*100</f>
        <v>59.008257960313806</v>
      </c>
      <c r="K107" s="14">
        <f t="shared" ref="K107:K108" si="17">I107/H107*100</f>
        <v>100</v>
      </c>
    </row>
    <row r="108" spans="1:11" ht="26.25" x14ac:dyDescent="0.25">
      <c r="A108" s="78"/>
      <c r="B108" s="78"/>
      <c r="C108" s="7"/>
      <c r="D108" s="7" t="s">
        <v>312</v>
      </c>
      <c r="E108" s="3" t="s">
        <v>313</v>
      </c>
      <c r="F108" s="144">
        <v>866.8</v>
      </c>
      <c r="G108" s="144">
        <v>866.8</v>
      </c>
      <c r="H108" s="144">
        <v>511.48358000000002</v>
      </c>
      <c r="I108" s="144">
        <v>511.48358000000002</v>
      </c>
      <c r="J108" s="14">
        <f t="shared" si="16"/>
        <v>59.008257960313806</v>
      </c>
      <c r="K108" s="14">
        <f t="shared" si="17"/>
        <v>100</v>
      </c>
    </row>
    <row r="109" spans="1:11" ht="26.25" x14ac:dyDescent="0.25">
      <c r="A109" s="78"/>
      <c r="B109" s="78"/>
      <c r="C109" s="7" t="s">
        <v>486</v>
      </c>
      <c r="D109" s="7"/>
      <c r="E109" s="3" t="s">
        <v>487</v>
      </c>
      <c r="F109" s="144">
        <f>F110</f>
        <v>200</v>
      </c>
      <c r="G109" s="144">
        <f>G110</f>
        <v>200</v>
      </c>
      <c r="H109" s="144">
        <f>H110</f>
        <v>186.70309</v>
      </c>
      <c r="I109" s="144">
        <f>I110</f>
        <v>153.43680000000001</v>
      </c>
      <c r="J109" s="14">
        <f t="shared" si="12"/>
        <v>76.718400000000003</v>
      </c>
      <c r="K109" s="14">
        <f t="shared" si="13"/>
        <v>82.182249902773435</v>
      </c>
    </row>
    <row r="110" spans="1:11" ht="26.25" x14ac:dyDescent="0.25">
      <c r="A110" s="78"/>
      <c r="B110" s="78"/>
      <c r="C110" s="7"/>
      <c r="D110" s="7" t="s">
        <v>312</v>
      </c>
      <c r="E110" s="3" t="s">
        <v>313</v>
      </c>
      <c r="F110" s="144">
        <v>200</v>
      </c>
      <c r="G110" s="144">
        <v>200</v>
      </c>
      <c r="H110" s="144">
        <v>186.70309</v>
      </c>
      <c r="I110" s="144">
        <v>153.43680000000001</v>
      </c>
      <c r="J110" s="14">
        <f t="shared" si="12"/>
        <v>76.718400000000003</v>
      </c>
      <c r="K110" s="14">
        <f t="shared" si="13"/>
        <v>82.182249902773435</v>
      </c>
    </row>
    <row r="111" spans="1:11" x14ac:dyDescent="0.25">
      <c r="A111" s="78"/>
      <c r="B111" s="78"/>
      <c r="C111" s="7" t="s">
        <v>488</v>
      </c>
      <c r="D111" s="7"/>
      <c r="E111" s="3" t="s">
        <v>489</v>
      </c>
      <c r="F111" s="144">
        <f>F112</f>
        <v>265</v>
      </c>
      <c r="G111" s="144">
        <f>G112</f>
        <v>265</v>
      </c>
      <c r="H111" s="144">
        <f>H112</f>
        <v>265</v>
      </c>
      <c r="I111" s="144">
        <f>I112</f>
        <v>265</v>
      </c>
      <c r="J111" s="14">
        <f t="shared" si="12"/>
        <v>100</v>
      </c>
      <c r="K111" s="14">
        <f t="shared" si="13"/>
        <v>100</v>
      </c>
    </row>
    <row r="112" spans="1:11" x14ac:dyDescent="0.25">
      <c r="A112" s="78"/>
      <c r="B112" s="78"/>
      <c r="C112" s="7"/>
      <c r="D112" s="7" t="s">
        <v>467</v>
      </c>
      <c r="E112" s="3" t="s">
        <v>468</v>
      </c>
      <c r="F112" s="144">
        <v>265</v>
      </c>
      <c r="G112" s="144">
        <v>265</v>
      </c>
      <c r="H112" s="144">
        <v>265</v>
      </c>
      <c r="I112" s="144">
        <v>265</v>
      </c>
      <c r="J112" s="14">
        <f t="shared" si="12"/>
        <v>100</v>
      </c>
      <c r="K112" s="14">
        <f t="shared" si="13"/>
        <v>100</v>
      </c>
    </row>
    <row r="113" spans="1:11" ht="26.25" x14ac:dyDescent="0.25">
      <c r="A113" s="78"/>
      <c r="B113" s="78"/>
      <c r="C113" s="7" t="s">
        <v>482</v>
      </c>
      <c r="D113" s="7"/>
      <c r="E113" s="3" t="s">
        <v>483</v>
      </c>
      <c r="F113" s="144">
        <v>0</v>
      </c>
      <c r="G113" s="144">
        <f>G114+G115</f>
        <v>135.89999999999998</v>
      </c>
      <c r="H113" s="144">
        <f>H114+H115</f>
        <v>135.89999999999998</v>
      </c>
      <c r="I113" s="144">
        <f>I114+I115</f>
        <v>135.89999999999998</v>
      </c>
      <c r="J113" s="14">
        <f t="shared" si="12"/>
        <v>100</v>
      </c>
      <c r="K113" s="14">
        <f t="shared" si="13"/>
        <v>100</v>
      </c>
    </row>
    <row r="114" spans="1:11" ht="26.25" x14ac:dyDescent="0.25">
      <c r="A114" s="78"/>
      <c r="B114" s="78"/>
      <c r="C114" s="7"/>
      <c r="D114" s="7" t="s">
        <v>312</v>
      </c>
      <c r="E114" s="3" t="s">
        <v>313</v>
      </c>
      <c r="F114" s="144">
        <v>0</v>
      </c>
      <c r="G114" s="144">
        <v>54.69</v>
      </c>
      <c r="H114" s="144">
        <v>54.69</v>
      </c>
      <c r="I114" s="144">
        <v>54.69</v>
      </c>
      <c r="J114" s="14">
        <f t="shared" si="12"/>
        <v>100</v>
      </c>
      <c r="K114" s="14">
        <f t="shared" si="13"/>
        <v>100</v>
      </c>
    </row>
    <row r="115" spans="1:11" x14ac:dyDescent="0.25">
      <c r="A115" s="78"/>
      <c r="B115" s="78"/>
      <c r="C115" s="7"/>
      <c r="D115" s="7" t="s">
        <v>484</v>
      </c>
      <c r="E115" s="3" t="s">
        <v>485</v>
      </c>
      <c r="F115" s="144"/>
      <c r="G115" s="144">
        <v>81.209999999999994</v>
      </c>
      <c r="H115" s="144">
        <v>81.209999999999994</v>
      </c>
      <c r="I115" s="144">
        <v>81.209999999999994</v>
      </c>
      <c r="J115" s="14">
        <f t="shared" si="12"/>
        <v>100</v>
      </c>
      <c r="K115" s="14">
        <f t="shared" si="13"/>
        <v>100</v>
      </c>
    </row>
    <row r="116" spans="1:11" ht="39" x14ac:dyDescent="0.25">
      <c r="A116" s="78"/>
      <c r="B116" s="78"/>
      <c r="C116" s="7" t="s">
        <v>1114</v>
      </c>
      <c r="D116" s="7"/>
      <c r="E116" s="3" t="s">
        <v>1115</v>
      </c>
      <c r="F116" s="144"/>
      <c r="G116" s="144">
        <f>G117</f>
        <v>31.924939999999999</v>
      </c>
      <c r="H116" s="144">
        <v>0</v>
      </c>
      <c r="I116" s="144">
        <v>0</v>
      </c>
      <c r="J116" s="14"/>
      <c r="K116" s="14"/>
    </row>
    <row r="117" spans="1:11" x14ac:dyDescent="0.25">
      <c r="A117" s="78"/>
      <c r="B117" s="78"/>
      <c r="C117" s="7"/>
      <c r="D117" s="7" t="s">
        <v>467</v>
      </c>
      <c r="E117" s="3" t="s">
        <v>468</v>
      </c>
      <c r="F117" s="144"/>
      <c r="G117" s="144">
        <v>31.924939999999999</v>
      </c>
      <c r="H117" s="144">
        <v>0</v>
      </c>
      <c r="I117" s="144">
        <v>0</v>
      </c>
      <c r="J117" s="14"/>
      <c r="K117" s="14"/>
    </row>
    <row r="118" spans="1:11" x14ac:dyDescent="0.25">
      <c r="A118" s="82"/>
      <c r="B118" s="19" t="s">
        <v>565</v>
      </c>
      <c r="C118" s="83"/>
      <c r="D118" s="19"/>
      <c r="E118" s="84" t="s">
        <v>566</v>
      </c>
      <c r="F118" s="163">
        <f t="shared" ref="F118:I123" si="18">F119</f>
        <v>1051.7</v>
      </c>
      <c r="G118" s="163">
        <f t="shared" si="18"/>
        <v>1051.7</v>
      </c>
      <c r="H118" s="163">
        <f t="shared" si="18"/>
        <v>750.63207</v>
      </c>
      <c r="I118" s="163">
        <f t="shared" si="18"/>
        <v>750.63207</v>
      </c>
      <c r="J118" s="186">
        <f t="shared" si="12"/>
        <v>71.373211942569171</v>
      </c>
      <c r="K118" s="186">
        <f t="shared" si="13"/>
        <v>100</v>
      </c>
    </row>
    <row r="119" spans="1:11" x14ac:dyDescent="0.25">
      <c r="A119" s="82"/>
      <c r="B119" s="19" t="s">
        <v>567</v>
      </c>
      <c r="C119" s="83"/>
      <c r="D119" s="19"/>
      <c r="E119" s="84" t="s">
        <v>568</v>
      </c>
      <c r="F119" s="163">
        <f t="shared" si="18"/>
        <v>1051.7</v>
      </c>
      <c r="G119" s="163">
        <f t="shared" si="18"/>
        <v>1051.7</v>
      </c>
      <c r="H119" s="163">
        <f t="shared" si="18"/>
        <v>750.63207</v>
      </c>
      <c r="I119" s="163">
        <f t="shared" si="18"/>
        <v>750.63207</v>
      </c>
      <c r="J119" s="186">
        <f t="shared" si="12"/>
        <v>71.373211942569171</v>
      </c>
      <c r="K119" s="186">
        <f t="shared" si="13"/>
        <v>100</v>
      </c>
    </row>
    <row r="120" spans="1:11" ht="26.25" x14ac:dyDescent="0.25">
      <c r="A120" s="82"/>
      <c r="B120" s="19"/>
      <c r="C120" s="89" t="s">
        <v>3</v>
      </c>
      <c r="D120" s="89"/>
      <c r="E120" s="85" t="s">
        <v>4</v>
      </c>
      <c r="F120" s="163">
        <f t="shared" si="18"/>
        <v>1051.7</v>
      </c>
      <c r="G120" s="163">
        <f t="shared" si="18"/>
        <v>1051.7</v>
      </c>
      <c r="H120" s="163">
        <f t="shared" si="18"/>
        <v>750.63207</v>
      </c>
      <c r="I120" s="163">
        <f t="shared" si="18"/>
        <v>750.63207</v>
      </c>
      <c r="J120" s="186">
        <f t="shared" si="12"/>
        <v>71.373211942569171</v>
      </c>
      <c r="K120" s="186">
        <f t="shared" si="13"/>
        <v>100</v>
      </c>
    </row>
    <row r="121" spans="1:11" ht="25.5" x14ac:dyDescent="0.25">
      <c r="A121" s="90"/>
      <c r="B121" s="91"/>
      <c r="C121" s="92" t="s">
        <v>5</v>
      </c>
      <c r="D121" s="91"/>
      <c r="E121" s="93" t="s">
        <v>6</v>
      </c>
      <c r="F121" s="151">
        <f t="shared" si="18"/>
        <v>1051.7</v>
      </c>
      <c r="G121" s="151">
        <f t="shared" si="18"/>
        <v>1051.7</v>
      </c>
      <c r="H121" s="151">
        <f t="shared" si="18"/>
        <v>750.63207</v>
      </c>
      <c r="I121" s="151">
        <f t="shared" si="18"/>
        <v>750.63207</v>
      </c>
      <c r="J121" s="185">
        <f t="shared" si="12"/>
        <v>71.373211942569171</v>
      </c>
      <c r="K121" s="185">
        <f t="shared" si="13"/>
        <v>100</v>
      </c>
    </row>
    <row r="122" spans="1:11" ht="38.25" x14ac:dyDescent="0.25">
      <c r="A122" s="94"/>
      <c r="B122" s="95"/>
      <c r="C122" s="96" t="s">
        <v>29</v>
      </c>
      <c r="D122" s="95"/>
      <c r="E122" s="97" t="s">
        <v>569</v>
      </c>
      <c r="F122" s="164">
        <f t="shared" si="18"/>
        <v>1051.7</v>
      </c>
      <c r="G122" s="164">
        <f t="shared" si="18"/>
        <v>1051.7</v>
      </c>
      <c r="H122" s="164">
        <f t="shared" si="18"/>
        <v>750.63207</v>
      </c>
      <c r="I122" s="164">
        <f t="shared" si="18"/>
        <v>750.63207</v>
      </c>
      <c r="J122" s="187">
        <f t="shared" si="12"/>
        <v>71.373211942569171</v>
      </c>
      <c r="K122" s="187">
        <f t="shared" si="13"/>
        <v>100</v>
      </c>
    </row>
    <row r="123" spans="1:11" ht="25.5" x14ac:dyDescent="0.25">
      <c r="A123" s="98"/>
      <c r="B123" s="99"/>
      <c r="C123" s="100" t="s">
        <v>31</v>
      </c>
      <c r="D123" s="99"/>
      <c r="E123" s="101" t="s">
        <v>570</v>
      </c>
      <c r="F123" s="165">
        <f t="shared" si="18"/>
        <v>1051.7</v>
      </c>
      <c r="G123" s="165">
        <f t="shared" si="18"/>
        <v>1051.7</v>
      </c>
      <c r="H123" s="165">
        <f t="shared" si="18"/>
        <v>750.63207</v>
      </c>
      <c r="I123" s="165">
        <f t="shared" si="18"/>
        <v>750.63207</v>
      </c>
      <c r="J123" s="188">
        <f t="shared" si="12"/>
        <v>71.373211942569171</v>
      </c>
      <c r="K123" s="188">
        <f t="shared" si="13"/>
        <v>100</v>
      </c>
    </row>
    <row r="124" spans="1:11" ht="26.25" x14ac:dyDescent="0.25">
      <c r="A124" s="7"/>
      <c r="B124" s="7"/>
      <c r="C124" s="7" t="s">
        <v>48</v>
      </c>
      <c r="D124" s="7"/>
      <c r="E124" s="3" t="s">
        <v>704</v>
      </c>
      <c r="F124" s="155">
        <f>868.4+183.3</f>
        <v>1051.7</v>
      </c>
      <c r="G124" s="155">
        <f>868.4+183.3</f>
        <v>1051.7</v>
      </c>
      <c r="H124" s="155">
        <f>H125+H126</f>
        <v>750.63207</v>
      </c>
      <c r="I124" s="155">
        <f>SUM(I125:I126)</f>
        <v>750.63207</v>
      </c>
      <c r="J124" s="43">
        <f t="shared" si="12"/>
        <v>71.373211942569171</v>
      </c>
      <c r="K124" s="43">
        <f t="shared" si="13"/>
        <v>100</v>
      </c>
    </row>
    <row r="125" spans="1:11" ht="51.75" x14ac:dyDescent="0.25">
      <c r="A125" s="7"/>
      <c r="B125" s="7"/>
      <c r="C125" s="7"/>
      <c r="D125" s="7" t="s">
        <v>459</v>
      </c>
      <c r="E125" s="3" t="s">
        <v>460</v>
      </c>
      <c r="F125" s="155">
        <v>1043</v>
      </c>
      <c r="G125" s="155">
        <v>1043</v>
      </c>
      <c r="H125" s="155">
        <v>741.93206999999995</v>
      </c>
      <c r="I125" s="155">
        <v>741.93206999999995</v>
      </c>
      <c r="J125" s="43">
        <f t="shared" si="12"/>
        <v>71.134426653883025</v>
      </c>
      <c r="K125" s="43">
        <f t="shared" si="13"/>
        <v>100</v>
      </c>
    </row>
    <row r="126" spans="1:11" ht="26.25" x14ac:dyDescent="0.25">
      <c r="A126" s="7"/>
      <c r="B126" s="7"/>
      <c r="C126" s="7"/>
      <c r="D126" s="7" t="s">
        <v>312</v>
      </c>
      <c r="E126" s="3" t="s">
        <v>313</v>
      </c>
      <c r="F126" s="155">
        <v>8.6999999999999993</v>
      </c>
      <c r="G126" s="155">
        <v>8.6999999999999993</v>
      </c>
      <c r="H126" s="155">
        <v>8.6999999999999993</v>
      </c>
      <c r="I126" s="155">
        <v>8.6999999999999993</v>
      </c>
      <c r="J126" s="43">
        <f t="shared" si="12"/>
        <v>100</v>
      </c>
      <c r="K126" s="43">
        <f t="shared" si="13"/>
        <v>100</v>
      </c>
    </row>
    <row r="127" spans="1:11" x14ac:dyDescent="0.25">
      <c r="A127" s="82"/>
      <c r="B127" s="19" t="s">
        <v>571</v>
      </c>
      <c r="C127" s="83"/>
      <c r="D127" s="82"/>
      <c r="E127" s="84" t="s">
        <v>572</v>
      </c>
      <c r="F127" s="163">
        <f>F128+F139+F157</f>
        <v>21880.6</v>
      </c>
      <c r="G127" s="163">
        <f>G128+G139+G157</f>
        <v>22004.1</v>
      </c>
      <c r="H127" s="163">
        <f>H128+H139+H157</f>
        <v>17247.468379999998</v>
      </c>
      <c r="I127" s="163">
        <f>I128+I139+I157</f>
        <v>16382.083849999999</v>
      </c>
      <c r="J127" s="186">
        <f t="shared" si="12"/>
        <v>74.450142700678512</v>
      </c>
      <c r="K127" s="186">
        <f t="shared" si="13"/>
        <v>94.982541721870945</v>
      </c>
    </row>
    <row r="128" spans="1:11" ht="25.5" x14ac:dyDescent="0.25">
      <c r="A128" s="82"/>
      <c r="B128" s="19" t="s">
        <v>573</v>
      </c>
      <c r="C128" s="83"/>
      <c r="D128" s="19"/>
      <c r="E128" s="87" t="s">
        <v>574</v>
      </c>
      <c r="F128" s="163">
        <f>F129</f>
        <v>16435.7</v>
      </c>
      <c r="G128" s="163">
        <f t="shared" ref="G128:I130" si="19">G129</f>
        <v>16435.7</v>
      </c>
      <c r="H128" s="163">
        <f t="shared" si="19"/>
        <v>12532.7934</v>
      </c>
      <c r="I128" s="163">
        <f t="shared" si="19"/>
        <v>11668.75887</v>
      </c>
      <c r="J128" s="186">
        <f t="shared" si="12"/>
        <v>70.996421630961862</v>
      </c>
      <c r="K128" s="186">
        <f t="shared" si="13"/>
        <v>93.105810473186281</v>
      </c>
    </row>
    <row r="129" spans="1:11" ht="25.5" x14ac:dyDescent="0.25">
      <c r="A129" s="82"/>
      <c r="B129" s="19"/>
      <c r="C129" s="83" t="s">
        <v>3</v>
      </c>
      <c r="D129" s="82"/>
      <c r="E129" s="87" t="s">
        <v>4</v>
      </c>
      <c r="F129" s="163">
        <f>F130</f>
        <v>16435.7</v>
      </c>
      <c r="G129" s="163">
        <f t="shared" si="19"/>
        <v>16435.7</v>
      </c>
      <c r="H129" s="163">
        <f t="shared" si="19"/>
        <v>12532.7934</v>
      </c>
      <c r="I129" s="163">
        <f t="shared" si="19"/>
        <v>11668.75887</v>
      </c>
      <c r="J129" s="186">
        <f t="shared" si="12"/>
        <v>70.996421630961862</v>
      </c>
      <c r="K129" s="186">
        <f t="shared" si="13"/>
        <v>93.105810473186281</v>
      </c>
    </row>
    <row r="130" spans="1:11" ht="51" x14ac:dyDescent="0.25">
      <c r="A130" s="90"/>
      <c r="B130" s="91"/>
      <c r="C130" s="92" t="s">
        <v>414</v>
      </c>
      <c r="D130" s="91"/>
      <c r="E130" s="93" t="s">
        <v>575</v>
      </c>
      <c r="F130" s="151">
        <f>F131</f>
        <v>16435.7</v>
      </c>
      <c r="G130" s="151">
        <f t="shared" si="19"/>
        <v>16435.7</v>
      </c>
      <c r="H130" s="151">
        <f t="shared" si="19"/>
        <v>12532.7934</v>
      </c>
      <c r="I130" s="151">
        <f t="shared" si="19"/>
        <v>11668.75887</v>
      </c>
      <c r="J130" s="185">
        <f t="shared" si="12"/>
        <v>70.996421630961862</v>
      </c>
      <c r="K130" s="185">
        <f t="shared" si="13"/>
        <v>93.105810473186281</v>
      </c>
    </row>
    <row r="131" spans="1:11" ht="39" x14ac:dyDescent="0.25">
      <c r="A131" s="38"/>
      <c r="B131" s="38"/>
      <c r="C131" s="38" t="s">
        <v>416</v>
      </c>
      <c r="D131" s="38"/>
      <c r="E131" s="23" t="s">
        <v>417</v>
      </c>
      <c r="F131" s="145">
        <f>F132+F134+F136</f>
        <v>16435.7</v>
      </c>
      <c r="G131" s="145">
        <f>G132+G134+G136</f>
        <v>16435.7</v>
      </c>
      <c r="H131" s="145">
        <f>H132+H134+H136</f>
        <v>12532.7934</v>
      </c>
      <c r="I131" s="145">
        <f>I132+I134+I136</f>
        <v>11668.75887</v>
      </c>
      <c r="J131" s="17">
        <f t="shared" si="12"/>
        <v>70.996421630961862</v>
      </c>
      <c r="K131" s="17">
        <f t="shared" si="13"/>
        <v>93.105810473186281</v>
      </c>
    </row>
    <row r="132" spans="1:11" x14ac:dyDescent="0.25">
      <c r="A132" s="7"/>
      <c r="B132" s="7"/>
      <c r="C132" s="7" t="s">
        <v>418</v>
      </c>
      <c r="D132" s="7"/>
      <c r="E132" s="1" t="s">
        <v>419</v>
      </c>
      <c r="F132" s="144">
        <v>23.9</v>
      </c>
      <c r="G132" s="144">
        <f>G133</f>
        <v>46.4</v>
      </c>
      <c r="H132" s="144">
        <f>H133</f>
        <v>46.4</v>
      </c>
      <c r="I132" s="144">
        <f>I133</f>
        <v>46.4</v>
      </c>
      <c r="J132" s="14">
        <f t="shared" si="12"/>
        <v>100</v>
      </c>
      <c r="K132" s="14">
        <f t="shared" si="13"/>
        <v>100</v>
      </c>
    </row>
    <row r="133" spans="1:11" ht="26.25" x14ac:dyDescent="0.25">
      <c r="A133" s="7"/>
      <c r="B133" s="7"/>
      <c r="C133" s="7"/>
      <c r="D133" s="7" t="s">
        <v>312</v>
      </c>
      <c r="E133" s="3" t="s">
        <v>313</v>
      </c>
      <c r="F133" s="144">
        <v>23.9</v>
      </c>
      <c r="G133" s="144">
        <v>46.4</v>
      </c>
      <c r="H133" s="144">
        <v>46.4</v>
      </c>
      <c r="I133" s="144">
        <v>46.4</v>
      </c>
      <c r="J133" s="14">
        <f t="shared" si="12"/>
        <v>100</v>
      </c>
      <c r="K133" s="14">
        <f t="shared" si="13"/>
        <v>100</v>
      </c>
    </row>
    <row r="134" spans="1:11" ht="51.75" x14ac:dyDescent="0.25">
      <c r="A134" s="7"/>
      <c r="B134" s="7"/>
      <c r="C134" s="7" t="s">
        <v>420</v>
      </c>
      <c r="D134" s="7"/>
      <c r="E134" s="9" t="s">
        <v>421</v>
      </c>
      <c r="F134" s="144">
        <v>118.1</v>
      </c>
      <c r="G134" s="144">
        <f>G135</f>
        <v>95.6</v>
      </c>
      <c r="H134" s="144">
        <f>H135</f>
        <v>95.6</v>
      </c>
      <c r="I134" s="144">
        <f>I135</f>
        <v>95.6</v>
      </c>
      <c r="J134" s="14">
        <f t="shared" si="12"/>
        <v>100</v>
      </c>
      <c r="K134" s="14">
        <f t="shared" si="13"/>
        <v>100</v>
      </c>
    </row>
    <row r="135" spans="1:11" ht="26.25" x14ac:dyDescent="0.25">
      <c r="A135" s="7"/>
      <c r="B135" s="7"/>
      <c r="C135" s="7"/>
      <c r="D135" s="7" t="s">
        <v>312</v>
      </c>
      <c r="E135" s="3" t="s">
        <v>313</v>
      </c>
      <c r="F135" s="144">
        <v>118.1</v>
      </c>
      <c r="G135" s="144">
        <v>95.6</v>
      </c>
      <c r="H135" s="144">
        <v>95.6</v>
      </c>
      <c r="I135" s="144">
        <v>95.6</v>
      </c>
      <c r="J135" s="14">
        <f t="shared" si="12"/>
        <v>100</v>
      </c>
      <c r="K135" s="14">
        <f t="shared" si="13"/>
        <v>100</v>
      </c>
    </row>
    <row r="136" spans="1:11" ht="26.25" x14ac:dyDescent="0.25">
      <c r="A136" s="7"/>
      <c r="B136" s="7"/>
      <c r="C136" s="7" t="s">
        <v>422</v>
      </c>
      <c r="D136" s="7"/>
      <c r="E136" s="68" t="s">
        <v>713</v>
      </c>
      <c r="F136" s="144">
        <f>F137+F138</f>
        <v>16293.7</v>
      </c>
      <c r="G136" s="144">
        <f>G137+G138</f>
        <v>16293.7</v>
      </c>
      <c r="H136" s="144">
        <f>H137+H138</f>
        <v>12390.7934</v>
      </c>
      <c r="I136" s="144">
        <f>I137+I138</f>
        <v>11526.75887</v>
      </c>
      <c r="J136" s="14">
        <f t="shared" si="12"/>
        <v>70.743654725446021</v>
      </c>
      <c r="K136" s="14">
        <f t="shared" si="13"/>
        <v>93.026802222366157</v>
      </c>
    </row>
    <row r="137" spans="1:11" ht="51.75" x14ac:dyDescent="0.25">
      <c r="A137" s="7"/>
      <c r="B137" s="7"/>
      <c r="C137" s="7"/>
      <c r="D137" s="7" t="s">
        <v>459</v>
      </c>
      <c r="E137" s="3" t="s">
        <v>460</v>
      </c>
      <c r="F137" s="155">
        <v>14923.7</v>
      </c>
      <c r="G137" s="155">
        <v>14923.7</v>
      </c>
      <c r="H137" s="155">
        <v>11179.33087</v>
      </c>
      <c r="I137" s="155">
        <v>10454.57264</v>
      </c>
      <c r="J137" s="43">
        <f t="shared" si="12"/>
        <v>70.053489684193593</v>
      </c>
      <c r="K137" s="43">
        <f t="shared" si="13"/>
        <v>93.51698023407728</v>
      </c>
    </row>
    <row r="138" spans="1:11" ht="26.25" x14ac:dyDescent="0.25">
      <c r="A138" s="7"/>
      <c r="B138" s="7"/>
      <c r="C138" s="7"/>
      <c r="D138" s="7" t="s">
        <v>312</v>
      </c>
      <c r="E138" s="3" t="s">
        <v>313</v>
      </c>
      <c r="F138" s="144">
        <v>1370</v>
      </c>
      <c r="G138" s="144">
        <v>1370</v>
      </c>
      <c r="H138" s="144">
        <v>1211.46253</v>
      </c>
      <c r="I138" s="144">
        <v>1072.18623</v>
      </c>
      <c r="J138" s="14">
        <f t="shared" si="12"/>
        <v>78.261768613138685</v>
      </c>
      <c r="K138" s="14">
        <f t="shared" si="13"/>
        <v>88.5034578824324</v>
      </c>
    </row>
    <row r="139" spans="1:11" x14ac:dyDescent="0.25">
      <c r="A139" s="7"/>
      <c r="B139" s="19" t="s">
        <v>576</v>
      </c>
      <c r="C139" s="83"/>
      <c r="D139" s="19"/>
      <c r="E139" s="84" t="s">
        <v>577</v>
      </c>
      <c r="F139" s="150">
        <f>F140</f>
        <v>4414.3999999999996</v>
      </c>
      <c r="G139" s="150">
        <f>G140</f>
        <v>4565.3999999999996</v>
      </c>
      <c r="H139" s="150">
        <f>H140</f>
        <v>3848.5957800000001</v>
      </c>
      <c r="I139" s="150">
        <f>I140</f>
        <v>3848.5957800000001</v>
      </c>
      <c r="J139" s="34">
        <f t="shared" si="12"/>
        <v>84.299202260481024</v>
      </c>
      <c r="K139" s="34">
        <f t="shared" si="13"/>
        <v>100</v>
      </c>
    </row>
    <row r="140" spans="1:11" x14ac:dyDescent="0.25">
      <c r="A140" s="7"/>
      <c r="B140" s="18"/>
      <c r="C140" s="83" t="s">
        <v>3</v>
      </c>
      <c r="D140" s="82"/>
      <c r="E140" s="87" t="s">
        <v>578</v>
      </c>
      <c r="F140" s="150">
        <f>F146</f>
        <v>4414.3999999999996</v>
      </c>
      <c r="G140" s="150">
        <f>G146+G141</f>
        <v>4565.3999999999996</v>
      </c>
      <c r="H140" s="150">
        <f>H146+H141</f>
        <v>3848.5957800000001</v>
      </c>
      <c r="I140" s="150">
        <f>I146+I141</f>
        <v>3848.5957800000001</v>
      </c>
      <c r="J140" s="34">
        <f t="shared" ref="J140:J204" si="20">I140/G140*100</f>
        <v>84.299202260481024</v>
      </c>
      <c r="K140" s="34">
        <f t="shared" ref="K140:K200" si="21">I140/H140*100</f>
        <v>100</v>
      </c>
    </row>
    <row r="141" spans="1:11" ht="25.5" x14ac:dyDescent="0.25">
      <c r="A141" s="7"/>
      <c r="B141" s="357"/>
      <c r="C141" s="92" t="s">
        <v>322</v>
      </c>
      <c r="D141" s="90"/>
      <c r="E141" s="358" t="s">
        <v>323</v>
      </c>
      <c r="F141" s="182">
        <v>0</v>
      </c>
      <c r="G141" s="182">
        <f t="shared" ref="G141:I144" si="22">G142</f>
        <v>151</v>
      </c>
      <c r="H141" s="182">
        <f t="shared" si="22"/>
        <v>113.25</v>
      </c>
      <c r="I141" s="182">
        <f t="shared" si="22"/>
        <v>113.25</v>
      </c>
      <c r="J141" s="193">
        <f t="shared" si="20"/>
        <v>75</v>
      </c>
      <c r="K141" s="193">
        <f t="shared" si="21"/>
        <v>100</v>
      </c>
    </row>
    <row r="142" spans="1:11" ht="26.25" x14ac:dyDescent="0.25">
      <c r="A142" s="35"/>
      <c r="B142" s="35"/>
      <c r="C142" s="35" t="s">
        <v>358</v>
      </c>
      <c r="D142" s="35"/>
      <c r="E142" s="61" t="s">
        <v>359</v>
      </c>
      <c r="F142" s="152">
        <v>0</v>
      </c>
      <c r="G142" s="152">
        <f t="shared" si="22"/>
        <v>151</v>
      </c>
      <c r="H142" s="152">
        <f t="shared" si="22"/>
        <v>113.25</v>
      </c>
      <c r="I142" s="152">
        <f t="shared" si="22"/>
        <v>113.25</v>
      </c>
      <c r="J142" s="37">
        <f t="shared" si="20"/>
        <v>75</v>
      </c>
      <c r="K142" s="37">
        <f t="shared" si="21"/>
        <v>100</v>
      </c>
    </row>
    <row r="143" spans="1:11" ht="26.25" x14ac:dyDescent="0.25">
      <c r="A143" s="38"/>
      <c r="B143" s="38"/>
      <c r="C143" s="38" t="s">
        <v>375</v>
      </c>
      <c r="D143" s="42"/>
      <c r="E143" s="23" t="s">
        <v>376</v>
      </c>
      <c r="F143" s="145">
        <v>0</v>
      </c>
      <c r="G143" s="145">
        <f t="shared" si="22"/>
        <v>151</v>
      </c>
      <c r="H143" s="145">
        <f t="shared" si="22"/>
        <v>113.25</v>
      </c>
      <c r="I143" s="145">
        <f t="shared" si="22"/>
        <v>113.25</v>
      </c>
      <c r="J143" s="17">
        <f t="shared" si="20"/>
        <v>75</v>
      </c>
      <c r="K143" s="17">
        <f t="shared" si="21"/>
        <v>100</v>
      </c>
    </row>
    <row r="144" spans="1:11" ht="26.25" x14ac:dyDescent="0.25">
      <c r="A144" s="78"/>
      <c r="B144" s="78"/>
      <c r="C144" s="18" t="s">
        <v>377</v>
      </c>
      <c r="D144" s="7"/>
      <c r="E144" s="3" t="s">
        <v>378</v>
      </c>
      <c r="F144" s="156">
        <v>0</v>
      </c>
      <c r="G144" s="156">
        <f t="shared" si="22"/>
        <v>151</v>
      </c>
      <c r="H144" s="156">
        <f t="shared" si="22"/>
        <v>113.25</v>
      </c>
      <c r="I144" s="156">
        <f t="shared" si="22"/>
        <v>113.25</v>
      </c>
      <c r="J144" s="54">
        <f t="shared" si="20"/>
        <v>75</v>
      </c>
      <c r="K144" s="54">
        <f t="shared" si="21"/>
        <v>100</v>
      </c>
    </row>
    <row r="145" spans="1:11" ht="25.5" x14ac:dyDescent="0.25">
      <c r="A145" s="78"/>
      <c r="B145" s="78"/>
      <c r="C145" s="18"/>
      <c r="D145" s="7" t="s">
        <v>544</v>
      </c>
      <c r="E145" s="1" t="s">
        <v>545</v>
      </c>
      <c r="F145" s="156">
        <v>0</v>
      </c>
      <c r="G145" s="156">
        <v>151</v>
      </c>
      <c r="H145" s="156">
        <v>113.25</v>
      </c>
      <c r="I145" s="156">
        <v>113.25</v>
      </c>
      <c r="J145" s="54">
        <f t="shared" si="20"/>
        <v>75</v>
      </c>
      <c r="K145" s="54">
        <f t="shared" si="21"/>
        <v>100</v>
      </c>
    </row>
    <row r="146" spans="1:11" ht="51" x14ac:dyDescent="0.25">
      <c r="A146" s="91"/>
      <c r="B146" s="91"/>
      <c r="C146" s="92" t="s">
        <v>414</v>
      </c>
      <c r="D146" s="91"/>
      <c r="E146" s="93" t="s">
        <v>415</v>
      </c>
      <c r="F146" s="151">
        <f>F147</f>
        <v>4414.3999999999996</v>
      </c>
      <c r="G146" s="151">
        <f>G147</f>
        <v>4414.3999999999996</v>
      </c>
      <c r="H146" s="151">
        <f>H147</f>
        <v>3735.3457800000001</v>
      </c>
      <c r="I146" s="151">
        <f>I147</f>
        <v>3735.3457800000001</v>
      </c>
      <c r="J146" s="185">
        <f t="shared" si="20"/>
        <v>84.617292950344336</v>
      </c>
      <c r="K146" s="185">
        <f t="shared" si="21"/>
        <v>100</v>
      </c>
    </row>
    <row r="147" spans="1:11" ht="26.25" x14ac:dyDescent="0.25">
      <c r="A147" s="38"/>
      <c r="B147" s="38"/>
      <c r="C147" s="38" t="s">
        <v>423</v>
      </c>
      <c r="D147" s="38"/>
      <c r="E147" s="23" t="s">
        <v>424</v>
      </c>
      <c r="F147" s="145">
        <f>F148+F150+F154+F152</f>
        <v>4414.3999999999996</v>
      </c>
      <c r="G147" s="145">
        <f>G148+G150+G154+G152</f>
        <v>4414.3999999999996</v>
      </c>
      <c r="H147" s="145">
        <f>H148+H150+H154+H152</f>
        <v>3735.3457800000001</v>
      </c>
      <c r="I147" s="145">
        <f>I148+I150+I154+I152</f>
        <v>3735.3457800000001</v>
      </c>
      <c r="J147" s="17">
        <f t="shared" si="20"/>
        <v>84.617292950344336</v>
      </c>
      <c r="K147" s="17">
        <f t="shared" si="21"/>
        <v>100</v>
      </c>
    </row>
    <row r="148" spans="1:11" ht="26.25" x14ac:dyDescent="0.25">
      <c r="A148" s="7"/>
      <c r="B148" s="7"/>
      <c r="C148" s="7" t="s">
        <v>425</v>
      </c>
      <c r="D148" s="7"/>
      <c r="E148" s="63" t="s">
        <v>426</v>
      </c>
      <c r="F148" s="144">
        <f>F149</f>
        <v>732.6</v>
      </c>
      <c r="G148" s="144">
        <f>G149</f>
        <v>345.56495999999999</v>
      </c>
      <c r="H148" s="144">
        <f>H149</f>
        <v>240.41570999999999</v>
      </c>
      <c r="I148" s="144">
        <f>I149</f>
        <v>240.41570999999999</v>
      </c>
      <c r="J148" s="14">
        <f t="shared" si="20"/>
        <v>69.571784708727407</v>
      </c>
      <c r="K148" s="14">
        <f t="shared" si="21"/>
        <v>100</v>
      </c>
    </row>
    <row r="149" spans="1:11" ht="26.25" x14ac:dyDescent="0.25">
      <c r="A149" s="7"/>
      <c r="B149" s="7"/>
      <c r="C149" s="7"/>
      <c r="D149" s="7" t="s">
        <v>312</v>
      </c>
      <c r="E149" s="3" t="s">
        <v>313</v>
      </c>
      <c r="F149" s="144">
        <v>732.6</v>
      </c>
      <c r="G149" s="144">
        <v>345.56495999999999</v>
      </c>
      <c r="H149" s="144">
        <v>240.41570999999999</v>
      </c>
      <c r="I149" s="144">
        <v>240.41570999999999</v>
      </c>
      <c r="J149" s="14">
        <f t="shared" si="20"/>
        <v>69.571784708727407</v>
      </c>
      <c r="K149" s="14">
        <f t="shared" si="21"/>
        <v>100</v>
      </c>
    </row>
    <row r="150" spans="1:11" ht="26.25" x14ac:dyDescent="0.25">
      <c r="A150" s="7"/>
      <c r="B150" s="7"/>
      <c r="C150" s="7" t="s">
        <v>427</v>
      </c>
      <c r="D150" s="7"/>
      <c r="E150" s="9" t="s">
        <v>428</v>
      </c>
      <c r="F150" s="144">
        <v>1438.4</v>
      </c>
      <c r="G150" s="144">
        <f>G151</f>
        <v>1851.41354</v>
      </c>
      <c r="H150" s="144">
        <f>H151</f>
        <v>1417.9085700000001</v>
      </c>
      <c r="I150" s="144">
        <f>I151</f>
        <v>1417.9085700000001</v>
      </c>
      <c r="J150" s="14">
        <f t="shared" si="20"/>
        <v>76.585189605991545</v>
      </c>
      <c r="K150" s="14">
        <f t="shared" si="21"/>
        <v>100</v>
      </c>
    </row>
    <row r="151" spans="1:11" ht="26.25" x14ac:dyDescent="0.25">
      <c r="A151" s="7"/>
      <c r="B151" s="7"/>
      <c r="C151" s="7"/>
      <c r="D151" s="7" t="s">
        <v>312</v>
      </c>
      <c r="E151" s="3" t="s">
        <v>313</v>
      </c>
      <c r="F151" s="144">
        <v>1438.4</v>
      </c>
      <c r="G151" s="144">
        <v>1851.41354</v>
      </c>
      <c r="H151" s="144">
        <v>1417.9085700000001</v>
      </c>
      <c r="I151" s="144">
        <v>1417.9085700000001</v>
      </c>
      <c r="J151" s="14">
        <f t="shared" si="20"/>
        <v>76.585189605991545</v>
      </c>
      <c r="K151" s="14">
        <f t="shared" si="21"/>
        <v>100</v>
      </c>
    </row>
    <row r="152" spans="1:11" ht="26.25" x14ac:dyDescent="0.25">
      <c r="A152" s="7"/>
      <c r="B152" s="7"/>
      <c r="C152" s="7" t="s">
        <v>429</v>
      </c>
      <c r="D152" s="7"/>
      <c r="E152" s="3" t="s">
        <v>430</v>
      </c>
      <c r="F152" s="144">
        <v>1613.7</v>
      </c>
      <c r="G152" s="144">
        <f>G153</f>
        <v>1587.7215000000001</v>
      </c>
      <c r="H152" s="144">
        <f>H153</f>
        <v>1587.7215000000001</v>
      </c>
      <c r="I152" s="144">
        <f>I153</f>
        <v>1587.7215000000001</v>
      </c>
      <c r="J152" s="14">
        <f t="shared" si="20"/>
        <v>100</v>
      </c>
      <c r="K152" s="14">
        <f t="shared" si="21"/>
        <v>100</v>
      </c>
    </row>
    <row r="153" spans="1:11" ht="26.25" x14ac:dyDescent="0.25">
      <c r="A153" s="7"/>
      <c r="B153" s="7"/>
      <c r="C153" s="7"/>
      <c r="D153" s="7" t="s">
        <v>312</v>
      </c>
      <c r="E153" s="3" t="s">
        <v>313</v>
      </c>
      <c r="F153" s="144">
        <v>1613.7</v>
      </c>
      <c r="G153" s="144">
        <v>1587.7215000000001</v>
      </c>
      <c r="H153" s="144">
        <v>1587.7215000000001</v>
      </c>
      <c r="I153" s="144">
        <v>1587.7215000000001</v>
      </c>
      <c r="J153" s="14">
        <f t="shared" si="20"/>
        <v>100</v>
      </c>
      <c r="K153" s="14">
        <f t="shared" si="21"/>
        <v>100</v>
      </c>
    </row>
    <row r="154" spans="1:11" ht="26.25" x14ac:dyDescent="0.25">
      <c r="A154" s="7"/>
      <c r="B154" s="7"/>
      <c r="C154" s="7" t="s">
        <v>431</v>
      </c>
      <c r="D154" s="7"/>
      <c r="E154" s="76" t="s">
        <v>543</v>
      </c>
      <c r="F154" s="144">
        <v>629.70000000000005</v>
      </c>
      <c r="G154" s="144">
        <f>G155+G156</f>
        <v>629.70000000000005</v>
      </c>
      <c r="H154" s="144">
        <f>H155+H156</f>
        <v>489.3</v>
      </c>
      <c r="I154" s="144">
        <f>I155+I156</f>
        <v>489.3</v>
      </c>
      <c r="J154" s="14">
        <f t="shared" si="20"/>
        <v>77.703668413530252</v>
      </c>
      <c r="K154" s="14">
        <f t="shared" si="21"/>
        <v>100</v>
      </c>
    </row>
    <row r="155" spans="1:11" ht="51.75" x14ac:dyDescent="0.25">
      <c r="A155" s="7"/>
      <c r="B155" s="7"/>
      <c r="C155" s="7"/>
      <c r="D155" s="7" t="s">
        <v>459</v>
      </c>
      <c r="E155" s="3" t="s">
        <v>460</v>
      </c>
      <c r="F155" s="144"/>
      <c r="G155" s="144">
        <v>489.3</v>
      </c>
      <c r="H155" s="144">
        <v>489.3</v>
      </c>
      <c r="I155" s="144">
        <v>489.3</v>
      </c>
      <c r="J155" s="14">
        <f t="shared" ref="J155:J156" si="23">I155/G155*100</f>
        <v>100</v>
      </c>
      <c r="K155" s="14">
        <f t="shared" ref="K155" si="24">I155/H155*100</f>
        <v>100</v>
      </c>
    </row>
    <row r="156" spans="1:11" ht="26.25" x14ac:dyDescent="0.25">
      <c r="A156" s="7"/>
      <c r="B156" s="7"/>
      <c r="C156" s="7"/>
      <c r="D156" s="7" t="s">
        <v>312</v>
      </c>
      <c r="E156" s="3" t="s">
        <v>313</v>
      </c>
      <c r="F156" s="144">
        <v>629.70000000000005</v>
      </c>
      <c r="G156" s="144">
        <v>140.4</v>
      </c>
      <c r="H156" s="144">
        <v>0</v>
      </c>
      <c r="I156" s="144">
        <v>0</v>
      </c>
      <c r="J156" s="14">
        <f t="shared" si="23"/>
        <v>0</v>
      </c>
      <c r="K156" s="14"/>
    </row>
    <row r="157" spans="1:11" ht="25.5" x14ac:dyDescent="0.25">
      <c r="A157" s="7"/>
      <c r="B157" s="19" t="s">
        <v>579</v>
      </c>
      <c r="C157" s="83"/>
      <c r="D157" s="19"/>
      <c r="E157" s="87" t="s">
        <v>580</v>
      </c>
      <c r="F157" s="150">
        <f>F158</f>
        <v>1030.5</v>
      </c>
      <c r="G157" s="150">
        <f>G158</f>
        <v>1003</v>
      </c>
      <c r="H157" s="150">
        <f>H158</f>
        <v>866.0791999999999</v>
      </c>
      <c r="I157" s="150">
        <f>I158</f>
        <v>864.72919999999999</v>
      </c>
      <c r="J157" s="34">
        <f t="shared" si="20"/>
        <v>86.214277168494519</v>
      </c>
      <c r="K157" s="34">
        <f t="shared" si="21"/>
        <v>99.844125110036146</v>
      </c>
    </row>
    <row r="158" spans="1:11" ht="25.5" x14ac:dyDescent="0.25">
      <c r="A158" s="7"/>
      <c r="B158" s="19"/>
      <c r="C158" s="83" t="s">
        <v>3</v>
      </c>
      <c r="D158" s="82"/>
      <c r="E158" s="87" t="s">
        <v>4</v>
      </c>
      <c r="F158" s="150">
        <f>F159+F180</f>
        <v>1030.5</v>
      </c>
      <c r="G158" s="150">
        <f>G159+G180</f>
        <v>1003</v>
      </c>
      <c r="H158" s="150">
        <f>H159+H180</f>
        <v>866.0791999999999</v>
      </c>
      <c r="I158" s="150">
        <f>I159+I180</f>
        <v>864.72919999999999</v>
      </c>
      <c r="J158" s="34">
        <f t="shared" si="20"/>
        <v>86.214277168494519</v>
      </c>
      <c r="K158" s="34">
        <f t="shared" si="21"/>
        <v>99.844125110036146</v>
      </c>
    </row>
    <row r="159" spans="1:11" ht="37.5" customHeight="1" x14ac:dyDescent="0.25">
      <c r="A159" s="91"/>
      <c r="B159" s="91"/>
      <c r="C159" s="92" t="s">
        <v>298</v>
      </c>
      <c r="D159" s="91"/>
      <c r="E159" s="93" t="s">
        <v>299</v>
      </c>
      <c r="F159" s="151">
        <f>F160+F166</f>
        <v>903.2</v>
      </c>
      <c r="G159" s="151">
        <f>G160+G166</f>
        <v>875.7</v>
      </c>
      <c r="H159" s="151">
        <f>H160+H166</f>
        <v>738.77919999999995</v>
      </c>
      <c r="I159" s="151">
        <f>I160+I166</f>
        <v>737.42920000000004</v>
      </c>
      <c r="J159" s="185">
        <f t="shared" si="20"/>
        <v>84.210254653420122</v>
      </c>
      <c r="K159" s="185">
        <f t="shared" si="21"/>
        <v>99.817266106030061</v>
      </c>
    </row>
    <row r="160" spans="1:11" ht="26.25" x14ac:dyDescent="0.25">
      <c r="A160" s="35"/>
      <c r="B160" s="35"/>
      <c r="C160" s="35" t="s">
        <v>300</v>
      </c>
      <c r="D160" s="35"/>
      <c r="E160" s="36" t="s">
        <v>301</v>
      </c>
      <c r="F160" s="152">
        <f>F161</f>
        <v>562</v>
      </c>
      <c r="G160" s="152">
        <f>G161</f>
        <v>562</v>
      </c>
      <c r="H160" s="152">
        <f>H161</f>
        <v>452.41919999999999</v>
      </c>
      <c r="I160" s="152">
        <f>I161</f>
        <v>452.41919999999999</v>
      </c>
      <c r="J160" s="37">
        <f t="shared" si="20"/>
        <v>80.501637010676149</v>
      </c>
      <c r="K160" s="37">
        <f t="shared" si="21"/>
        <v>100</v>
      </c>
    </row>
    <row r="161" spans="1:11" ht="39" x14ac:dyDescent="0.25">
      <c r="A161" s="38"/>
      <c r="B161" s="38"/>
      <c r="C161" s="38" t="s">
        <v>302</v>
      </c>
      <c r="D161" s="42"/>
      <c r="E161" s="39" t="s">
        <v>303</v>
      </c>
      <c r="F161" s="145">
        <f>F162+F164</f>
        <v>562</v>
      </c>
      <c r="G161" s="145">
        <f>G162+G164</f>
        <v>562</v>
      </c>
      <c r="H161" s="145">
        <f>H162+H164</f>
        <v>452.41919999999999</v>
      </c>
      <c r="I161" s="145">
        <f>I162+I164</f>
        <v>452.41919999999999</v>
      </c>
      <c r="J161" s="17">
        <f t="shared" si="20"/>
        <v>80.501637010676149</v>
      </c>
      <c r="K161" s="17">
        <f t="shared" si="21"/>
        <v>100</v>
      </c>
    </row>
    <row r="162" spans="1:11" ht="39" x14ac:dyDescent="0.25">
      <c r="A162" s="7"/>
      <c r="B162" s="7"/>
      <c r="C162" s="7" t="s">
        <v>304</v>
      </c>
      <c r="D162" s="7"/>
      <c r="E162" s="3" t="s">
        <v>305</v>
      </c>
      <c r="F162" s="144">
        <v>10</v>
      </c>
      <c r="G162" s="144">
        <v>10</v>
      </c>
      <c r="H162" s="144">
        <v>0</v>
      </c>
      <c r="I162" s="144">
        <v>0</v>
      </c>
      <c r="J162" s="14">
        <f t="shared" si="20"/>
        <v>0</v>
      </c>
      <c r="K162" s="14"/>
    </row>
    <row r="163" spans="1:11" ht="26.25" x14ac:dyDescent="0.25">
      <c r="A163" s="7"/>
      <c r="B163" s="7"/>
      <c r="C163" s="7"/>
      <c r="D163" s="7" t="s">
        <v>312</v>
      </c>
      <c r="E163" s="3" t="s">
        <v>313</v>
      </c>
      <c r="F163" s="144">
        <v>10</v>
      </c>
      <c r="G163" s="144">
        <v>10</v>
      </c>
      <c r="H163" s="144">
        <v>0</v>
      </c>
      <c r="I163" s="144">
        <v>0</v>
      </c>
      <c r="J163" s="14">
        <f t="shared" si="20"/>
        <v>0</v>
      </c>
      <c r="K163" s="14"/>
    </row>
    <row r="164" spans="1:11" ht="51.75" x14ac:dyDescent="0.25">
      <c r="A164" s="7"/>
      <c r="B164" s="7"/>
      <c r="C164" s="7" t="s">
        <v>306</v>
      </c>
      <c r="D164" s="7"/>
      <c r="E164" s="3" t="s">
        <v>307</v>
      </c>
      <c r="F164" s="144">
        <v>552</v>
      </c>
      <c r="G164" s="144">
        <v>552</v>
      </c>
      <c r="H164" s="144">
        <f>H165</f>
        <v>452.41919999999999</v>
      </c>
      <c r="I164" s="144">
        <f>I165</f>
        <v>452.41919999999999</v>
      </c>
      <c r="J164" s="14">
        <f t="shared" si="20"/>
        <v>81.96</v>
      </c>
      <c r="K164" s="14">
        <f t="shared" si="21"/>
        <v>100</v>
      </c>
    </row>
    <row r="165" spans="1:11" ht="26.25" x14ac:dyDescent="0.25">
      <c r="A165" s="7"/>
      <c r="B165" s="7"/>
      <c r="C165" s="7"/>
      <c r="D165" s="7" t="s">
        <v>312</v>
      </c>
      <c r="E165" s="3" t="s">
        <v>313</v>
      </c>
      <c r="F165" s="144">
        <v>552</v>
      </c>
      <c r="G165" s="144">
        <v>552</v>
      </c>
      <c r="H165" s="144">
        <v>452.41919999999999</v>
      </c>
      <c r="I165" s="144">
        <v>452.41919999999999</v>
      </c>
      <c r="J165" s="14">
        <f t="shared" si="20"/>
        <v>81.96</v>
      </c>
      <c r="K165" s="14">
        <f t="shared" si="21"/>
        <v>100</v>
      </c>
    </row>
    <row r="166" spans="1:11" ht="26.25" x14ac:dyDescent="0.25">
      <c r="A166" s="35"/>
      <c r="B166" s="35"/>
      <c r="C166" s="35" t="s">
        <v>308</v>
      </c>
      <c r="D166" s="35"/>
      <c r="E166" s="36" t="s">
        <v>309</v>
      </c>
      <c r="F166" s="152">
        <f>F167</f>
        <v>341.2</v>
      </c>
      <c r="G166" s="152">
        <f>G167</f>
        <v>313.7</v>
      </c>
      <c r="H166" s="152">
        <f>H167</f>
        <v>286.36</v>
      </c>
      <c r="I166" s="152">
        <f>I167</f>
        <v>285.01</v>
      </c>
      <c r="J166" s="37">
        <f t="shared" si="20"/>
        <v>90.854319413452345</v>
      </c>
      <c r="K166" s="37">
        <f t="shared" si="21"/>
        <v>99.528565442100842</v>
      </c>
    </row>
    <row r="167" spans="1:11" ht="26.25" x14ac:dyDescent="0.25">
      <c r="A167" s="38"/>
      <c r="B167" s="38"/>
      <c r="C167" s="38" t="s">
        <v>508</v>
      </c>
      <c r="D167" s="42"/>
      <c r="E167" s="39" t="s">
        <v>310</v>
      </c>
      <c r="F167" s="145">
        <f>F168+F178+F175</f>
        <v>341.2</v>
      </c>
      <c r="G167" s="145">
        <f>G168+G178+G175</f>
        <v>313.7</v>
      </c>
      <c r="H167" s="145">
        <f>H168+H178+H175</f>
        <v>286.36</v>
      </c>
      <c r="I167" s="145">
        <f>I168+I178+I175</f>
        <v>285.01</v>
      </c>
      <c r="J167" s="17">
        <f t="shared" si="20"/>
        <v>90.854319413452345</v>
      </c>
      <c r="K167" s="17">
        <f t="shared" si="21"/>
        <v>99.528565442100842</v>
      </c>
    </row>
    <row r="168" spans="1:11" ht="39" x14ac:dyDescent="0.25">
      <c r="A168" s="78"/>
      <c r="B168" s="78"/>
      <c r="C168" s="7" t="s">
        <v>507</v>
      </c>
      <c r="D168" s="7"/>
      <c r="E168" s="53" t="s">
        <v>311</v>
      </c>
      <c r="F168" s="144">
        <f>F174+F173</f>
        <v>290</v>
      </c>
      <c r="G168" s="144">
        <f>G174+G173+G169</f>
        <v>262.5</v>
      </c>
      <c r="H168" s="144">
        <f>H174+H173+H169</f>
        <v>240.35999999999999</v>
      </c>
      <c r="I168" s="144">
        <f>I174+I173+I169</f>
        <v>240.35999999999999</v>
      </c>
      <c r="J168" s="14">
        <f t="shared" si="20"/>
        <v>91.565714285714279</v>
      </c>
      <c r="K168" s="14">
        <f t="shared" si="21"/>
        <v>100</v>
      </c>
    </row>
    <row r="169" spans="1:11" ht="51.75" x14ac:dyDescent="0.25">
      <c r="A169" s="78"/>
      <c r="B169" s="78"/>
      <c r="C169" s="7"/>
      <c r="D169" s="7" t="s">
        <v>459</v>
      </c>
      <c r="E169" s="178" t="s">
        <v>460</v>
      </c>
      <c r="F169" s="144">
        <v>0</v>
      </c>
      <c r="G169" s="144">
        <f>SUM(G170:G171)</f>
        <v>262.5</v>
      </c>
      <c r="H169" s="144">
        <f>SUM(H170:H171)</f>
        <v>240.35999999999999</v>
      </c>
      <c r="I169" s="144">
        <f>SUM(I170:I171)</f>
        <v>240.35999999999999</v>
      </c>
      <c r="J169" s="14">
        <f t="shared" si="20"/>
        <v>91.565714285714279</v>
      </c>
      <c r="K169" s="14">
        <f t="shared" si="21"/>
        <v>100</v>
      </c>
    </row>
    <row r="170" spans="1:11" x14ac:dyDescent="0.25">
      <c r="A170" s="78"/>
      <c r="B170" s="78"/>
      <c r="C170" s="7"/>
      <c r="D170" s="7"/>
      <c r="E170" s="3" t="s">
        <v>171</v>
      </c>
      <c r="F170" s="144">
        <v>0</v>
      </c>
      <c r="G170" s="144">
        <v>84.1</v>
      </c>
      <c r="H170" s="144">
        <v>68.564999999999998</v>
      </c>
      <c r="I170" s="144">
        <v>68.564999999999998</v>
      </c>
      <c r="J170" s="14">
        <f t="shared" si="20"/>
        <v>81.527942925089178</v>
      </c>
      <c r="K170" s="14">
        <f t="shared" si="21"/>
        <v>100</v>
      </c>
    </row>
    <row r="171" spans="1:11" x14ac:dyDescent="0.25">
      <c r="A171" s="78"/>
      <c r="B171" s="78"/>
      <c r="C171" s="7"/>
      <c r="D171" s="7"/>
      <c r="E171" s="3" t="s">
        <v>114</v>
      </c>
      <c r="F171" s="144">
        <v>0</v>
      </c>
      <c r="G171" s="144">
        <v>178.4</v>
      </c>
      <c r="H171" s="144">
        <v>171.79499999999999</v>
      </c>
      <c r="I171" s="144">
        <v>171.79499999999999</v>
      </c>
      <c r="J171" s="14">
        <f t="shared" si="20"/>
        <v>96.297645739910308</v>
      </c>
      <c r="K171" s="14">
        <f t="shared" si="21"/>
        <v>100</v>
      </c>
    </row>
    <row r="172" spans="1:11" ht="26.25" x14ac:dyDescent="0.25">
      <c r="A172" s="78"/>
      <c r="B172" s="78"/>
      <c r="C172" s="7"/>
      <c r="D172" s="7" t="s">
        <v>312</v>
      </c>
      <c r="E172" s="3" t="s">
        <v>313</v>
      </c>
      <c r="F172" s="144">
        <v>290</v>
      </c>
      <c r="G172" s="144">
        <f>SUM(G173:G174)</f>
        <v>0</v>
      </c>
      <c r="H172" s="144">
        <f>SUM(H173:H174)</f>
        <v>0</v>
      </c>
      <c r="I172" s="144">
        <f>SUM(I173:I174)</f>
        <v>0</v>
      </c>
      <c r="J172" s="14"/>
      <c r="K172" s="14"/>
    </row>
    <row r="173" spans="1:11" x14ac:dyDescent="0.25">
      <c r="A173" s="78"/>
      <c r="B173" s="78"/>
      <c r="C173" s="7"/>
      <c r="D173" s="7"/>
      <c r="E173" s="3" t="s">
        <v>171</v>
      </c>
      <c r="F173" s="144">
        <v>111.6</v>
      </c>
      <c r="G173" s="144">
        <v>0</v>
      </c>
      <c r="H173" s="144">
        <v>0</v>
      </c>
      <c r="I173" s="144">
        <v>0</v>
      </c>
      <c r="J173" s="14"/>
      <c r="K173" s="14"/>
    </row>
    <row r="174" spans="1:11" x14ac:dyDescent="0.25">
      <c r="A174" s="78"/>
      <c r="B174" s="78"/>
      <c r="C174" s="7"/>
      <c r="D174" s="7"/>
      <c r="E174" s="3" t="s">
        <v>114</v>
      </c>
      <c r="F174" s="144">
        <v>178.4</v>
      </c>
      <c r="G174" s="144">
        <v>0</v>
      </c>
      <c r="H174" s="144">
        <v>0</v>
      </c>
      <c r="I174" s="144">
        <v>0</v>
      </c>
      <c r="J174" s="14"/>
      <c r="K174" s="14"/>
    </row>
    <row r="175" spans="1:11" ht="39" x14ac:dyDescent="0.25">
      <c r="A175" s="78"/>
      <c r="B175" s="78"/>
      <c r="C175" s="7" t="s">
        <v>509</v>
      </c>
      <c r="D175" s="7"/>
      <c r="E175" s="3" t="s">
        <v>706</v>
      </c>
      <c r="F175" s="156">
        <v>31.2</v>
      </c>
      <c r="G175" s="156">
        <v>31.2</v>
      </c>
      <c r="H175" s="156">
        <f>H176</f>
        <v>26</v>
      </c>
      <c r="I175" s="156">
        <f>I176</f>
        <v>26</v>
      </c>
      <c r="J175" s="54">
        <f t="shared" si="20"/>
        <v>83.333333333333343</v>
      </c>
      <c r="K175" s="54">
        <f t="shared" si="21"/>
        <v>100</v>
      </c>
    </row>
    <row r="176" spans="1:11" ht="26.25" x14ac:dyDescent="0.25">
      <c r="A176" s="78"/>
      <c r="B176" s="78"/>
      <c r="C176" s="7"/>
      <c r="D176" s="7" t="s">
        <v>312</v>
      </c>
      <c r="E176" s="3" t="s">
        <v>313</v>
      </c>
      <c r="F176" s="156">
        <v>27.4</v>
      </c>
      <c r="G176" s="156">
        <v>31.2</v>
      </c>
      <c r="H176" s="156">
        <v>26</v>
      </c>
      <c r="I176" s="156">
        <v>26</v>
      </c>
      <c r="J176" s="54">
        <f t="shared" si="20"/>
        <v>83.333333333333343</v>
      </c>
      <c r="K176" s="54">
        <f t="shared" si="21"/>
        <v>100</v>
      </c>
    </row>
    <row r="177" spans="1:11" ht="26.25" x14ac:dyDescent="0.25">
      <c r="A177" s="78"/>
      <c r="B177" s="78"/>
      <c r="C177" s="7"/>
      <c r="D177" s="7" t="s">
        <v>544</v>
      </c>
      <c r="E177" s="3" t="s">
        <v>545</v>
      </c>
      <c r="F177" s="156">
        <v>3.8</v>
      </c>
      <c r="G177" s="156">
        <v>0</v>
      </c>
      <c r="H177" s="156">
        <v>0</v>
      </c>
      <c r="I177" s="156">
        <v>0</v>
      </c>
      <c r="J177" s="54"/>
      <c r="K177" s="54"/>
    </row>
    <row r="178" spans="1:11" x14ac:dyDescent="0.25">
      <c r="A178" s="78"/>
      <c r="B178" s="78"/>
      <c r="C178" s="7" t="s">
        <v>510</v>
      </c>
      <c r="D178" s="7"/>
      <c r="E178" s="3" t="s">
        <v>707</v>
      </c>
      <c r="F178" s="156">
        <v>20</v>
      </c>
      <c r="G178" s="156">
        <v>20</v>
      </c>
      <c r="H178" s="156">
        <f>H179</f>
        <v>20</v>
      </c>
      <c r="I178" s="156">
        <f>I179</f>
        <v>18.649999999999999</v>
      </c>
      <c r="J178" s="54">
        <f t="shared" si="20"/>
        <v>93.249999999999986</v>
      </c>
      <c r="K178" s="54">
        <f t="shared" si="21"/>
        <v>93.249999999999986</v>
      </c>
    </row>
    <row r="179" spans="1:11" ht="26.25" x14ac:dyDescent="0.25">
      <c r="A179" s="78"/>
      <c r="B179" s="78"/>
      <c r="C179" s="7"/>
      <c r="D179" s="7" t="s">
        <v>544</v>
      </c>
      <c r="E179" s="3" t="s">
        <v>545</v>
      </c>
      <c r="F179" s="156">
        <v>20</v>
      </c>
      <c r="G179" s="156">
        <v>20</v>
      </c>
      <c r="H179" s="156">
        <v>20</v>
      </c>
      <c r="I179" s="156">
        <v>18.649999999999999</v>
      </c>
      <c r="J179" s="54">
        <f t="shared" si="20"/>
        <v>93.249999999999986</v>
      </c>
      <c r="K179" s="54">
        <f t="shared" si="21"/>
        <v>93.249999999999986</v>
      </c>
    </row>
    <row r="180" spans="1:11" ht="51" x14ac:dyDescent="0.25">
      <c r="A180" s="91"/>
      <c r="B180" s="91"/>
      <c r="C180" s="92" t="s">
        <v>414</v>
      </c>
      <c r="D180" s="91"/>
      <c r="E180" s="93" t="s">
        <v>415</v>
      </c>
      <c r="F180" s="151">
        <f t="shared" ref="F180:I182" si="25">F181</f>
        <v>127.3</v>
      </c>
      <c r="G180" s="151">
        <f t="shared" si="25"/>
        <v>127.3</v>
      </c>
      <c r="H180" s="151">
        <f t="shared" si="25"/>
        <v>127.3</v>
      </c>
      <c r="I180" s="151">
        <f t="shared" si="25"/>
        <v>127.3</v>
      </c>
      <c r="J180" s="185">
        <f t="shared" si="20"/>
        <v>100</v>
      </c>
      <c r="K180" s="185"/>
    </row>
    <row r="181" spans="1:11" ht="26.25" x14ac:dyDescent="0.25">
      <c r="A181" s="38"/>
      <c r="B181" s="38"/>
      <c r="C181" s="38" t="s">
        <v>432</v>
      </c>
      <c r="D181" s="38"/>
      <c r="E181" s="23" t="s">
        <v>433</v>
      </c>
      <c r="F181" s="145">
        <f t="shared" si="25"/>
        <v>127.3</v>
      </c>
      <c r="G181" s="145">
        <f t="shared" si="25"/>
        <v>127.3</v>
      </c>
      <c r="H181" s="145">
        <f t="shared" si="25"/>
        <v>127.3</v>
      </c>
      <c r="I181" s="145">
        <f t="shared" si="25"/>
        <v>127.3</v>
      </c>
      <c r="J181" s="17">
        <f t="shared" si="20"/>
        <v>100</v>
      </c>
      <c r="K181" s="17"/>
    </row>
    <row r="182" spans="1:11" x14ac:dyDescent="0.25">
      <c r="A182" s="78"/>
      <c r="B182" s="78"/>
      <c r="C182" s="7" t="s">
        <v>434</v>
      </c>
      <c r="D182" s="7"/>
      <c r="E182" s="68" t="s">
        <v>709</v>
      </c>
      <c r="F182" s="144">
        <v>127.3</v>
      </c>
      <c r="G182" s="144">
        <f>G183</f>
        <v>127.3</v>
      </c>
      <c r="H182" s="144">
        <f t="shared" si="25"/>
        <v>127.3</v>
      </c>
      <c r="I182" s="144">
        <f t="shared" si="25"/>
        <v>127.3</v>
      </c>
      <c r="J182" s="14">
        <f t="shared" si="20"/>
        <v>100</v>
      </c>
      <c r="K182" s="14"/>
    </row>
    <row r="183" spans="1:11" ht="26.25" x14ac:dyDescent="0.25">
      <c r="A183" s="78"/>
      <c r="B183" s="78"/>
      <c r="C183" s="7"/>
      <c r="D183" s="7" t="s">
        <v>312</v>
      </c>
      <c r="E183" s="3" t="s">
        <v>313</v>
      </c>
      <c r="F183" s="144">
        <v>127.3</v>
      </c>
      <c r="G183" s="144">
        <v>127.3</v>
      </c>
      <c r="H183" s="144">
        <v>127.3</v>
      </c>
      <c r="I183" s="144">
        <v>127.3</v>
      </c>
      <c r="J183" s="14">
        <f t="shared" si="20"/>
        <v>100</v>
      </c>
      <c r="K183" s="14"/>
    </row>
    <row r="184" spans="1:11" x14ac:dyDescent="0.25">
      <c r="A184" s="82"/>
      <c r="B184" s="19" t="s">
        <v>581</v>
      </c>
      <c r="C184" s="83"/>
      <c r="D184" s="82"/>
      <c r="E184" s="84" t="s">
        <v>582</v>
      </c>
      <c r="F184" s="150">
        <f>F185+F211+F217+F252</f>
        <v>72136.762000000002</v>
      </c>
      <c r="G184" s="150">
        <f>G185+G211+G217+G252</f>
        <v>75206.389030000006</v>
      </c>
      <c r="H184" s="150">
        <f>H185+H211+H217+H252</f>
        <v>38736.558010000001</v>
      </c>
      <c r="I184" s="150">
        <f>I185+I211+I217+I252</f>
        <v>37371.923199999997</v>
      </c>
      <c r="J184" s="34">
        <f t="shared" si="20"/>
        <v>49.692484484386355</v>
      </c>
      <c r="K184" s="34">
        <f t="shared" si="21"/>
        <v>96.477139735420693</v>
      </c>
    </row>
    <row r="185" spans="1:11" x14ac:dyDescent="0.25">
      <c r="A185" s="82"/>
      <c r="B185" s="19" t="s">
        <v>583</v>
      </c>
      <c r="C185" s="83"/>
      <c r="D185" s="19"/>
      <c r="E185" s="87" t="s">
        <v>584</v>
      </c>
      <c r="F185" s="150">
        <f>F186+F207</f>
        <v>442.7</v>
      </c>
      <c r="G185" s="150">
        <f>G186+G207</f>
        <v>442.7</v>
      </c>
      <c r="H185" s="150">
        <f>H186+H207</f>
        <v>253.9</v>
      </c>
      <c r="I185" s="150">
        <f>I186+I207</f>
        <v>253.9</v>
      </c>
      <c r="J185" s="34">
        <f t="shared" si="20"/>
        <v>57.352608990286882</v>
      </c>
      <c r="K185" s="34">
        <f t="shared" si="21"/>
        <v>100</v>
      </c>
    </row>
    <row r="186" spans="1:11" ht="25.5" x14ac:dyDescent="0.25">
      <c r="A186" s="82"/>
      <c r="B186" s="19"/>
      <c r="C186" s="83" t="s">
        <v>3</v>
      </c>
      <c r="D186" s="82"/>
      <c r="E186" s="87" t="s">
        <v>4</v>
      </c>
      <c r="F186" s="150">
        <f>F187+F201</f>
        <v>354.7</v>
      </c>
      <c r="G186" s="150">
        <f>G187+G201</f>
        <v>354.7</v>
      </c>
      <c r="H186" s="150">
        <f>H187+H201</f>
        <v>165.9</v>
      </c>
      <c r="I186" s="150">
        <f>I187+I201</f>
        <v>165.9</v>
      </c>
      <c r="J186" s="34">
        <f t="shared" si="20"/>
        <v>46.771919932337191</v>
      </c>
      <c r="K186" s="34">
        <f t="shared" si="21"/>
        <v>100</v>
      </c>
    </row>
    <row r="187" spans="1:11" ht="25.5" x14ac:dyDescent="0.25">
      <c r="A187" s="91"/>
      <c r="B187" s="91"/>
      <c r="C187" s="92" t="s">
        <v>314</v>
      </c>
      <c r="D187" s="91"/>
      <c r="E187" s="93" t="s">
        <v>315</v>
      </c>
      <c r="F187" s="151">
        <f>F188</f>
        <v>246.9</v>
      </c>
      <c r="G187" s="151">
        <f>G188</f>
        <v>246.9</v>
      </c>
      <c r="H187" s="151">
        <f>H188</f>
        <v>165.9</v>
      </c>
      <c r="I187" s="151">
        <f>I188</f>
        <v>165.9</v>
      </c>
      <c r="J187" s="185">
        <f t="shared" si="20"/>
        <v>67.193195625759415</v>
      </c>
      <c r="K187" s="185">
        <f t="shared" si="21"/>
        <v>100</v>
      </c>
    </row>
    <row r="188" spans="1:11" ht="26.25" x14ac:dyDescent="0.25">
      <c r="A188" s="35"/>
      <c r="B188" s="35"/>
      <c r="C188" s="35" t="s">
        <v>516</v>
      </c>
      <c r="D188" s="35"/>
      <c r="E188" s="61" t="s">
        <v>517</v>
      </c>
      <c r="F188" s="152">
        <f>F189+F192</f>
        <v>246.9</v>
      </c>
      <c r="G188" s="152">
        <f>G189+G192</f>
        <v>246.9</v>
      </c>
      <c r="H188" s="152">
        <f>H189+H192</f>
        <v>165.9</v>
      </c>
      <c r="I188" s="152">
        <f>I189+I192</f>
        <v>165.9</v>
      </c>
      <c r="J188" s="37">
        <f t="shared" si="20"/>
        <v>67.193195625759415</v>
      </c>
      <c r="K188" s="37">
        <f t="shared" si="21"/>
        <v>100</v>
      </c>
    </row>
    <row r="189" spans="1:11" ht="26.25" x14ac:dyDescent="0.25">
      <c r="A189" s="38"/>
      <c r="B189" s="38"/>
      <c r="C189" s="38" t="s">
        <v>518</v>
      </c>
      <c r="D189" s="38"/>
      <c r="E189" s="23" t="s">
        <v>412</v>
      </c>
      <c r="F189" s="145">
        <f>F190</f>
        <v>120</v>
      </c>
      <c r="G189" s="145">
        <f>G190</f>
        <v>120</v>
      </c>
      <c r="H189" s="145">
        <f>H190</f>
        <v>105</v>
      </c>
      <c r="I189" s="145">
        <f>I190</f>
        <v>105</v>
      </c>
      <c r="J189" s="17">
        <f t="shared" si="20"/>
        <v>87.5</v>
      </c>
      <c r="K189" s="17">
        <f t="shared" si="21"/>
        <v>100</v>
      </c>
    </row>
    <row r="190" spans="1:11" x14ac:dyDescent="0.25">
      <c r="A190" s="7"/>
      <c r="B190" s="7"/>
      <c r="C190" s="7" t="s">
        <v>519</v>
      </c>
      <c r="D190" s="7"/>
      <c r="E190" s="21" t="s">
        <v>317</v>
      </c>
      <c r="F190" s="156">
        <v>120</v>
      </c>
      <c r="G190" s="156">
        <v>120</v>
      </c>
      <c r="H190" s="156">
        <f>H191</f>
        <v>105</v>
      </c>
      <c r="I190" s="156">
        <f>I191</f>
        <v>105</v>
      </c>
      <c r="J190" s="54">
        <f t="shared" si="20"/>
        <v>87.5</v>
      </c>
      <c r="K190" s="54">
        <f t="shared" si="21"/>
        <v>100</v>
      </c>
    </row>
    <row r="191" spans="1:11" ht="26.25" x14ac:dyDescent="0.25">
      <c r="A191" s="7"/>
      <c r="B191" s="7"/>
      <c r="C191" s="7"/>
      <c r="D191" s="7" t="s">
        <v>312</v>
      </c>
      <c r="E191" s="3" t="s">
        <v>313</v>
      </c>
      <c r="F191" s="156">
        <v>120</v>
      </c>
      <c r="G191" s="156">
        <v>120</v>
      </c>
      <c r="H191" s="156">
        <v>105</v>
      </c>
      <c r="I191" s="156">
        <v>105</v>
      </c>
      <c r="J191" s="54">
        <f t="shared" si="20"/>
        <v>87.5</v>
      </c>
      <c r="K191" s="54">
        <f t="shared" si="21"/>
        <v>100</v>
      </c>
    </row>
    <row r="192" spans="1:11" x14ac:dyDescent="0.25">
      <c r="A192" s="38"/>
      <c r="B192" s="38"/>
      <c r="C192" s="38" t="s">
        <v>520</v>
      </c>
      <c r="D192" s="38"/>
      <c r="E192" s="23" t="s">
        <v>413</v>
      </c>
      <c r="F192" s="145">
        <f>F193+F195+F197+F199</f>
        <v>126.9</v>
      </c>
      <c r="G192" s="145">
        <f>G193+G195+G197+G199</f>
        <v>126.9</v>
      </c>
      <c r="H192" s="145">
        <f>H193+H195+H197+H199</f>
        <v>60.9</v>
      </c>
      <c r="I192" s="145">
        <f>I193+I195+I197+I199</f>
        <v>60.9</v>
      </c>
      <c r="J192" s="17">
        <f t="shared" si="20"/>
        <v>47.990543735224584</v>
      </c>
      <c r="K192" s="17">
        <f t="shared" si="21"/>
        <v>100</v>
      </c>
    </row>
    <row r="193" spans="1:11" ht="26.25" x14ac:dyDescent="0.25">
      <c r="A193" s="78"/>
      <c r="B193" s="78"/>
      <c r="C193" s="7" t="s">
        <v>521</v>
      </c>
      <c r="D193" s="7"/>
      <c r="E193" s="21" t="s">
        <v>318</v>
      </c>
      <c r="F193" s="156">
        <f>100-64</f>
        <v>36</v>
      </c>
      <c r="G193" s="156">
        <f>100-64</f>
        <v>36</v>
      </c>
      <c r="H193" s="156">
        <v>0</v>
      </c>
      <c r="I193" s="156">
        <v>0</v>
      </c>
      <c r="J193" s="54">
        <f t="shared" si="20"/>
        <v>0</v>
      </c>
      <c r="K193" s="54"/>
    </row>
    <row r="194" spans="1:11" ht="26.25" x14ac:dyDescent="0.25">
      <c r="A194" s="78"/>
      <c r="B194" s="78"/>
      <c r="C194" s="7"/>
      <c r="D194" s="7" t="s">
        <v>312</v>
      </c>
      <c r="E194" s="3" t="s">
        <v>313</v>
      </c>
      <c r="F194" s="156">
        <f>100-64</f>
        <v>36</v>
      </c>
      <c r="G194" s="156">
        <f>100-64</f>
        <v>36</v>
      </c>
      <c r="H194" s="156">
        <v>0</v>
      </c>
      <c r="I194" s="156">
        <v>0</v>
      </c>
      <c r="J194" s="54">
        <f t="shared" si="20"/>
        <v>0</v>
      </c>
      <c r="K194" s="54"/>
    </row>
    <row r="195" spans="1:11" ht="26.25" x14ac:dyDescent="0.25">
      <c r="A195" s="78"/>
      <c r="B195" s="78"/>
      <c r="C195" s="7" t="s">
        <v>522</v>
      </c>
      <c r="D195" s="7"/>
      <c r="E195" s="21" t="s">
        <v>319</v>
      </c>
      <c r="F195" s="156">
        <v>40</v>
      </c>
      <c r="G195" s="156">
        <v>40</v>
      </c>
      <c r="H195" s="156">
        <f>H196</f>
        <v>10</v>
      </c>
      <c r="I195" s="156">
        <f>I196</f>
        <v>10</v>
      </c>
      <c r="J195" s="54">
        <f t="shared" si="20"/>
        <v>25</v>
      </c>
      <c r="K195" s="54">
        <f t="shared" si="21"/>
        <v>100</v>
      </c>
    </row>
    <row r="196" spans="1:11" ht="26.25" x14ac:dyDescent="0.25">
      <c r="A196" s="78"/>
      <c r="B196" s="78"/>
      <c r="C196" s="7"/>
      <c r="D196" s="7" t="s">
        <v>312</v>
      </c>
      <c r="E196" s="3" t="s">
        <v>313</v>
      </c>
      <c r="F196" s="156">
        <v>40</v>
      </c>
      <c r="G196" s="156">
        <v>40</v>
      </c>
      <c r="H196" s="156">
        <v>10</v>
      </c>
      <c r="I196" s="156">
        <v>10</v>
      </c>
      <c r="J196" s="54">
        <f t="shared" si="20"/>
        <v>25</v>
      </c>
      <c r="K196" s="54">
        <f t="shared" si="21"/>
        <v>100</v>
      </c>
    </row>
    <row r="197" spans="1:11" x14ac:dyDescent="0.25">
      <c r="A197" s="78"/>
      <c r="B197" s="78"/>
      <c r="C197" s="7" t="s">
        <v>523</v>
      </c>
      <c r="D197" s="7"/>
      <c r="E197" s="21" t="s">
        <v>320</v>
      </c>
      <c r="F197" s="156">
        <f>50-24.2</f>
        <v>25.8</v>
      </c>
      <c r="G197" s="156">
        <f>G198</f>
        <v>25.8</v>
      </c>
      <c r="H197" s="156">
        <f>H198</f>
        <v>25.8</v>
      </c>
      <c r="I197" s="156">
        <f>I198</f>
        <v>25.8</v>
      </c>
      <c r="J197" s="54">
        <f t="shared" si="20"/>
        <v>100</v>
      </c>
      <c r="K197" s="54">
        <f t="shared" si="21"/>
        <v>100</v>
      </c>
    </row>
    <row r="198" spans="1:11" ht="26.25" x14ac:dyDescent="0.25">
      <c r="A198" s="78"/>
      <c r="B198" s="78"/>
      <c r="C198" s="7"/>
      <c r="D198" s="7" t="s">
        <v>312</v>
      </c>
      <c r="E198" s="3" t="s">
        <v>313</v>
      </c>
      <c r="F198" s="156">
        <f>50-24.2</f>
        <v>25.8</v>
      </c>
      <c r="G198" s="156">
        <f>50-24.2</f>
        <v>25.8</v>
      </c>
      <c r="H198" s="156">
        <f>50-24.2</f>
        <v>25.8</v>
      </c>
      <c r="I198" s="156">
        <f>50-24.2</f>
        <v>25.8</v>
      </c>
      <c r="J198" s="54">
        <f t="shared" si="20"/>
        <v>100</v>
      </c>
      <c r="K198" s="54">
        <f t="shared" si="21"/>
        <v>100</v>
      </c>
    </row>
    <row r="199" spans="1:11" ht="15.75" customHeight="1" x14ac:dyDescent="0.25">
      <c r="A199" s="78"/>
      <c r="B199" s="78"/>
      <c r="C199" s="7" t="s">
        <v>524</v>
      </c>
      <c r="D199" s="7"/>
      <c r="E199" s="21" t="s">
        <v>321</v>
      </c>
      <c r="F199" s="156">
        <f>50-24.9</f>
        <v>25.1</v>
      </c>
      <c r="G199" s="156">
        <f>G200</f>
        <v>25.1</v>
      </c>
      <c r="H199" s="156">
        <f>H200</f>
        <v>25.1</v>
      </c>
      <c r="I199" s="156">
        <f>I200</f>
        <v>25.1</v>
      </c>
      <c r="J199" s="54">
        <f t="shared" si="20"/>
        <v>100</v>
      </c>
      <c r="K199" s="54">
        <f t="shared" si="21"/>
        <v>100</v>
      </c>
    </row>
    <row r="200" spans="1:11" ht="26.25" x14ac:dyDescent="0.25">
      <c r="A200" s="78"/>
      <c r="B200" s="78"/>
      <c r="C200" s="7"/>
      <c r="D200" s="7" t="s">
        <v>312</v>
      </c>
      <c r="E200" s="3" t="s">
        <v>313</v>
      </c>
      <c r="F200" s="156">
        <f>50-24.9</f>
        <v>25.1</v>
      </c>
      <c r="G200" s="156">
        <f>50-24.9</f>
        <v>25.1</v>
      </c>
      <c r="H200" s="156">
        <f>50-24.9</f>
        <v>25.1</v>
      </c>
      <c r="I200" s="156">
        <f>50-24.9</f>
        <v>25.1</v>
      </c>
      <c r="J200" s="54">
        <f t="shared" si="20"/>
        <v>100</v>
      </c>
      <c r="K200" s="54">
        <f t="shared" si="21"/>
        <v>100</v>
      </c>
    </row>
    <row r="201" spans="1:11" ht="25.5" x14ac:dyDescent="0.25">
      <c r="A201" s="91"/>
      <c r="B201" s="91"/>
      <c r="C201" s="92" t="s">
        <v>322</v>
      </c>
      <c r="D201" s="91"/>
      <c r="E201" s="93" t="s">
        <v>323</v>
      </c>
      <c r="F201" s="151">
        <f t="shared" ref="F201:I203" si="26">F202</f>
        <v>107.8</v>
      </c>
      <c r="G201" s="151">
        <f t="shared" si="26"/>
        <v>107.8</v>
      </c>
      <c r="H201" s="151">
        <f t="shared" si="26"/>
        <v>0</v>
      </c>
      <c r="I201" s="151">
        <f t="shared" si="26"/>
        <v>0</v>
      </c>
      <c r="J201" s="185">
        <f t="shared" si="20"/>
        <v>0</v>
      </c>
      <c r="K201" s="185"/>
    </row>
    <row r="202" spans="1:11" ht="26.25" x14ac:dyDescent="0.25">
      <c r="A202" s="35"/>
      <c r="B202" s="35"/>
      <c r="C202" s="35" t="s">
        <v>339</v>
      </c>
      <c r="D202" s="35"/>
      <c r="E202" s="61" t="s">
        <v>340</v>
      </c>
      <c r="F202" s="152">
        <f t="shared" si="26"/>
        <v>107.8</v>
      </c>
      <c r="G202" s="152">
        <f t="shared" si="26"/>
        <v>107.8</v>
      </c>
      <c r="H202" s="152">
        <f t="shared" si="26"/>
        <v>0</v>
      </c>
      <c r="I202" s="152">
        <f t="shared" si="26"/>
        <v>0</v>
      </c>
      <c r="J202" s="37">
        <f t="shared" si="20"/>
        <v>0</v>
      </c>
      <c r="K202" s="37"/>
    </row>
    <row r="203" spans="1:11" ht="39" x14ac:dyDescent="0.25">
      <c r="A203" s="38"/>
      <c r="B203" s="38"/>
      <c r="C203" s="38" t="s">
        <v>357</v>
      </c>
      <c r="D203" s="42"/>
      <c r="E203" s="23" t="s">
        <v>546</v>
      </c>
      <c r="F203" s="145">
        <f t="shared" si="26"/>
        <v>107.8</v>
      </c>
      <c r="G203" s="145">
        <f t="shared" si="26"/>
        <v>107.8</v>
      </c>
      <c r="H203" s="145">
        <f t="shared" si="26"/>
        <v>0</v>
      </c>
      <c r="I203" s="145">
        <f t="shared" si="26"/>
        <v>0</v>
      </c>
      <c r="J203" s="17">
        <f t="shared" si="20"/>
        <v>0</v>
      </c>
      <c r="K203" s="17"/>
    </row>
    <row r="204" spans="1:11" ht="38.25" x14ac:dyDescent="0.25">
      <c r="A204" s="78"/>
      <c r="B204" s="78"/>
      <c r="C204" s="18" t="s">
        <v>528</v>
      </c>
      <c r="D204" s="18"/>
      <c r="E204" s="1" t="s">
        <v>529</v>
      </c>
      <c r="F204" s="156">
        <f>F206</f>
        <v>107.8</v>
      </c>
      <c r="G204" s="156">
        <f>G206</f>
        <v>107.8</v>
      </c>
      <c r="H204" s="156">
        <f>H206</f>
        <v>0</v>
      </c>
      <c r="I204" s="156">
        <f>I206</f>
        <v>0</v>
      </c>
      <c r="J204" s="54">
        <f t="shared" si="20"/>
        <v>0</v>
      </c>
      <c r="K204" s="54"/>
    </row>
    <row r="205" spans="1:11" ht="26.25" x14ac:dyDescent="0.25">
      <c r="A205" s="78"/>
      <c r="B205" s="78"/>
      <c r="C205" s="18"/>
      <c r="D205" s="7" t="s">
        <v>312</v>
      </c>
      <c r="E205" s="3" t="s">
        <v>313</v>
      </c>
      <c r="F205" s="156">
        <v>107.8</v>
      </c>
      <c r="G205" s="156">
        <v>107.8</v>
      </c>
      <c r="H205" s="156">
        <v>0</v>
      </c>
      <c r="I205" s="156">
        <v>0</v>
      </c>
      <c r="J205" s="54">
        <f t="shared" ref="J205:J269" si="27">I205/G205*100</f>
        <v>0</v>
      </c>
      <c r="K205" s="54"/>
    </row>
    <row r="206" spans="1:11" x14ac:dyDescent="0.25">
      <c r="A206" s="78"/>
      <c r="B206" s="78"/>
      <c r="C206" s="12"/>
      <c r="D206" s="26"/>
      <c r="E206" s="10" t="s">
        <v>114</v>
      </c>
      <c r="F206" s="144">
        <v>107.8</v>
      </c>
      <c r="G206" s="144">
        <v>107.8</v>
      </c>
      <c r="H206" s="144">
        <v>0</v>
      </c>
      <c r="I206" s="144">
        <v>0</v>
      </c>
      <c r="J206" s="14">
        <f t="shared" si="27"/>
        <v>0</v>
      </c>
      <c r="K206" s="14"/>
    </row>
    <row r="207" spans="1:11" x14ac:dyDescent="0.25">
      <c r="A207" s="86"/>
      <c r="B207" s="86"/>
      <c r="C207" s="83" t="s">
        <v>556</v>
      </c>
      <c r="D207" s="19"/>
      <c r="E207" s="84" t="s">
        <v>557</v>
      </c>
      <c r="F207" s="163">
        <f t="shared" ref="F207:I209" si="28">F208</f>
        <v>88</v>
      </c>
      <c r="G207" s="163">
        <f t="shared" si="28"/>
        <v>88</v>
      </c>
      <c r="H207" s="163">
        <f t="shared" si="28"/>
        <v>88</v>
      </c>
      <c r="I207" s="163">
        <f t="shared" si="28"/>
        <v>88</v>
      </c>
      <c r="J207" s="186">
        <f t="shared" si="27"/>
        <v>100</v>
      </c>
      <c r="K207" s="186">
        <f t="shared" ref="K207:K228" si="29">I207/H207*100</f>
        <v>100</v>
      </c>
    </row>
    <row r="208" spans="1:11" ht="38.25" x14ac:dyDescent="0.25">
      <c r="A208" s="86"/>
      <c r="B208" s="86"/>
      <c r="C208" s="83" t="s">
        <v>463</v>
      </c>
      <c r="D208" s="19"/>
      <c r="E208" s="84" t="s">
        <v>464</v>
      </c>
      <c r="F208" s="163">
        <f t="shared" si="28"/>
        <v>88</v>
      </c>
      <c r="G208" s="163">
        <f t="shared" si="28"/>
        <v>88</v>
      </c>
      <c r="H208" s="163">
        <f t="shared" si="28"/>
        <v>88</v>
      </c>
      <c r="I208" s="163">
        <f t="shared" si="28"/>
        <v>88</v>
      </c>
      <c r="J208" s="186">
        <f t="shared" si="27"/>
        <v>100</v>
      </c>
      <c r="K208" s="186">
        <f t="shared" si="29"/>
        <v>100</v>
      </c>
    </row>
    <row r="209" spans="1:11" ht="26.25" x14ac:dyDescent="0.25">
      <c r="A209" s="78"/>
      <c r="B209" s="78"/>
      <c r="C209" s="7" t="s">
        <v>478</v>
      </c>
      <c r="D209" s="7"/>
      <c r="E209" s="9" t="s">
        <v>479</v>
      </c>
      <c r="F209" s="144">
        <f t="shared" si="28"/>
        <v>88</v>
      </c>
      <c r="G209" s="144">
        <f t="shared" si="28"/>
        <v>88</v>
      </c>
      <c r="H209" s="144">
        <f t="shared" si="28"/>
        <v>88</v>
      </c>
      <c r="I209" s="144">
        <f t="shared" si="28"/>
        <v>88</v>
      </c>
      <c r="J209" s="14">
        <f t="shared" si="27"/>
        <v>100</v>
      </c>
      <c r="K209" s="14">
        <f t="shared" si="29"/>
        <v>100</v>
      </c>
    </row>
    <row r="210" spans="1:11" ht="26.25" x14ac:dyDescent="0.25">
      <c r="A210" s="78"/>
      <c r="B210" s="78"/>
      <c r="C210" s="7"/>
      <c r="D210" s="7" t="s">
        <v>544</v>
      </c>
      <c r="E210" s="180" t="s">
        <v>545</v>
      </c>
      <c r="F210" s="144">
        <v>88</v>
      </c>
      <c r="G210" s="144">
        <v>88</v>
      </c>
      <c r="H210" s="144">
        <v>88</v>
      </c>
      <c r="I210" s="144">
        <v>88</v>
      </c>
      <c r="J210" s="14">
        <f t="shared" si="27"/>
        <v>100</v>
      </c>
      <c r="K210" s="14">
        <f t="shared" si="29"/>
        <v>100</v>
      </c>
    </row>
    <row r="211" spans="1:11" x14ac:dyDescent="0.25">
      <c r="A211" s="82"/>
      <c r="B211" s="19" t="s">
        <v>585</v>
      </c>
      <c r="C211" s="83"/>
      <c r="D211" s="82"/>
      <c r="E211" s="84" t="s">
        <v>586</v>
      </c>
      <c r="F211" s="163">
        <f t="shared" ref="F211:I212" si="30">F212</f>
        <v>3367.5</v>
      </c>
      <c r="G211" s="163">
        <f t="shared" si="30"/>
        <v>3367.5</v>
      </c>
      <c r="H211" s="163">
        <f t="shared" si="30"/>
        <v>2702.3324499999999</v>
      </c>
      <c r="I211" s="163">
        <f t="shared" si="30"/>
        <v>2702.3324499999999</v>
      </c>
      <c r="J211" s="186">
        <f t="shared" si="27"/>
        <v>80.247437268002969</v>
      </c>
      <c r="K211" s="186">
        <f t="shared" si="29"/>
        <v>100</v>
      </c>
    </row>
    <row r="212" spans="1:11" ht="25.5" x14ac:dyDescent="0.25">
      <c r="A212" s="91"/>
      <c r="B212" s="91"/>
      <c r="C212" s="92" t="s">
        <v>379</v>
      </c>
      <c r="D212" s="91"/>
      <c r="E212" s="93" t="s">
        <v>380</v>
      </c>
      <c r="F212" s="151">
        <f t="shared" si="30"/>
        <v>3367.5</v>
      </c>
      <c r="G212" s="151">
        <f t="shared" si="30"/>
        <v>3367.5</v>
      </c>
      <c r="H212" s="151">
        <f t="shared" si="30"/>
        <v>2702.3324499999999</v>
      </c>
      <c r="I212" s="151">
        <f t="shared" si="30"/>
        <v>2702.3324499999999</v>
      </c>
      <c r="J212" s="185">
        <f t="shared" si="27"/>
        <v>80.247437268002969</v>
      </c>
      <c r="K212" s="185">
        <f t="shared" si="29"/>
        <v>100</v>
      </c>
    </row>
    <row r="213" spans="1:11" ht="26.25" x14ac:dyDescent="0.25">
      <c r="A213" s="35"/>
      <c r="B213" s="35"/>
      <c r="C213" s="35" t="s">
        <v>400</v>
      </c>
      <c r="D213" s="35"/>
      <c r="E213" s="36" t="s">
        <v>401</v>
      </c>
      <c r="F213" s="152">
        <f t="shared" ref="F213:I214" si="31">F214</f>
        <v>3367.5</v>
      </c>
      <c r="G213" s="152">
        <f t="shared" si="31"/>
        <v>3367.5</v>
      </c>
      <c r="H213" s="152">
        <f t="shared" si="31"/>
        <v>2702.3324499999999</v>
      </c>
      <c r="I213" s="152">
        <f t="shared" si="31"/>
        <v>2702.3324499999999</v>
      </c>
      <c r="J213" s="37">
        <f t="shared" si="27"/>
        <v>80.247437268002969</v>
      </c>
      <c r="K213" s="37">
        <f t="shared" si="29"/>
        <v>100</v>
      </c>
    </row>
    <row r="214" spans="1:11" ht="26.25" x14ac:dyDescent="0.25">
      <c r="A214" s="38"/>
      <c r="B214" s="38"/>
      <c r="C214" s="38" t="s">
        <v>402</v>
      </c>
      <c r="D214" s="38"/>
      <c r="E214" s="39" t="s">
        <v>403</v>
      </c>
      <c r="F214" s="145">
        <f t="shared" si="31"/>
        <v>3367.5</v>
      </c>
      <c r="G214" s="145">
        <f t="shared" si="31"/>
        <v>3367.5</v>
      </c>
      <c r="H214" s="145">
        <f t="shared" si="31"/>
        <v>2702.3324499999999</v>
      </c>
      <c r="I214" s="145">
        <f t="shared" si="31"/>
        <v>2702.3324499999999</v>
      </c>
      <c r="J214" s="17">
        <f t="shared" si="27"/>
        <v>80.247437268002969</v>
      </c>
      <c r="K214" s="17">
        <f t="shared" si="29"/>
        <v>100</v>
      </c>
    </row>
    <row r="215" spans="1:11" ht="26.25" x14ac:dyDescent="0.25">
      <c r="A215" s="78"/>
      <c r="B215" s="78"/>
      <c r="C215" s="7" t="s">
        <v>404</v>
      </c>
      <c r="D215" s="12"/>
      <c r="E215" s="3" t="s">
        <v>405</v>
      </c>
      <c r="F215" s="144">
        <v>3367.5</v>
      </c>
      <c r="G215" s="144">
        <v>3367.5</v>
      </c>
      <c r="H215" s="144">
        <f>H216</f>
        <v>2702.3324499999999</v>
      </c>
      <c r="I215" s="144">
        <f>I216</f>
        <v>2702.3324499999999</v>
      </c>
      <c r="J215" s="14">
        <f t="shared" si="27"/>
        <v>80.247437268002969</v>
      </c>
      <c r="K215" s="14">
        <f t="shared" si="29"/>
        <v>100</v>
      </c>
    </row>
    <row r="216" spans="1:11" ht="26.25" x14ac:dyDescent="0.25">
      <c r="A216" s="78"/>
      <c r="B216" s="78"/>
      <c r="C216" s="7"/>
      <c r="D216" s="7" t="s">
        <v>312</v>
      </c>
      <c r="E216" s="3" t="s">
        <v>313</v>
      </c>
      <c r="F216" s="144">
        <v>3367.5</v>
      </c>
      <c r="G216" s="144">
        <v>3367.5</v>
      </c>
      <c r="H216" s="144">
        <v>2702.3324499999999</v>
      </c>
      <c r="I216" s="144">
        <v>2702.3324499999999</v>
      </c>
      <c r="J216" s="14">
        <f t="shared" si="27"/>
        <v>80.247437268002969</v>
      </c>
      <c r="K216" s="14">
        <f t="shared" si="29"/>
        <v>100</v>
      </c>
    </row>
    <row r="217" spans="1:11" x14ac:dyDescent="0.25">
      <c r="A217" s="77"/>
      <c r="B217" s="19" t="s">
        <v>587</v>
      </c>
      <c r="C217" s="83"/>
      <c r="D217" s="82"/>
      <c r="E217" s="84" t="s">
        <v>588</v>
      </c>
      <c r="F217" s="163">
        <f t="shared" ref="F217:I218" si="32">F218</f>
        <v>59938.5</v>
      </c>
      <c r="G217" s="163">
        <f>G218+G248</f>
        <v>63008.14734000001</v>
      </c>
      <c r="H217" s="163">
        <f t="shared" si="32"/>
        <v>30738.137610000002</v>
      </c>
      <c r="I217" s="163">
        <f t="shared" si="32"/>
        <v>29915.531279999999</v>
      </c>
      <c r="J217" s="186">
        <f t="shared" si="27"/>
        <v>47.478830187740598</v>
      </c>
      <c r="K217" s="186">
        <f t="shared" si="29"/>
        <v>97.323825078678865</v>
      </c>
    </row>
    <row r="218" spans="1:11" ht="25.5" x14ac:dyDescent="0.25">
      <c r="A218" s="77"/>
      <c r="B218" s="19"/>
      <c r="C218" s="83" t="s">
        <v>3</v>
      </c>
      <c r="D218" s="82"/>
      <c r="E218" s="87" t="s">
        <v>4</v>
      </c>
      <c r="F218" s="163">
        <f t="shared" si="32"/>
        <v>59938.5</v>
      </c>
      <c r="G218" s="163">
        <f t="shared" si="32"/>
        <v>62708.14734000001</v>
      </c>
      <c r="H218" s="163">
        <f t="shared" si="32"/>
        <v>30738.137610000002</v>
      </c>
      <c r="I218" s="163">
        <f t="shared" si="32"/>
        <v>29915.531279999999</v>
      </c>
      <c r="J218" s="186">
        <f t="shared" si="27"/>
        <v>47.70597210885483</v>
      </c>
      <c r="K218" s="186">
        <f t="shared" si="29"/>
        <v>97.323825078678865</v>
      </c>
    </row>
    <row r="219" spans="1:11" ht="25.5" x14ac:dyDescent="0.25">
      <c r="A219" s="91"/>
      <c r="B219" s="91"/>
      <c r="C219" s="92" t="s">
        <v>379</v>
      </c>
      <c r="D219" s="91"/>
      <c r="E219" s="93" t="s">
        <v>380</v>
      </c>
      <c r="F219" s="151">
        <f>F220+F244</f>
        <v>59938.5</v>
      </c>
      <c r="G219" s="151">
        <f>G220+G244</f>
        <v>62708.14734000001</v>
      </c>
      <c r="H219" s="151">
        <f>H220+H244</f>
        <v>30738.137610000002</v>
      </c>
      <c r="I219" s="151">
        <f>I220+I244</f>
        <v>29915.531279999999</v>
      </c>
      <c r="J219" s="185">
        <f t="shared" si="27"/>
        <v>47.70597210885483</v>
      </c>
      <c r="K219" s="185">
        <f t="shared" si="29"/>
        <v>97.323825078678865</v>
      </c>
    </row>
    <row r="220" spans="1:11" ht="26.25" x14ac:dyDescent="0.25">
      <c r="A220" s="35"/>
      <c r="B220" s="35"/>
      <c r="C220" s="35" t="s">
        <v>381</v>
      </c>
      <c r="D220" s="35"/>
      <c r="E220" s="36" t="s">
        <v>382</v>
      </c>
      <c r="F220" s="152">
        <f>F221+F224+F229+F242</f>
        <v>59388.2</v>
      </c>
      <c r="G220" s="152">
        <f>G221+G224+G229+G242</f>
        <v>62157.847340000008</v>
      </c>
      <c r="H220" s="152">
        <f>H221+H224+H229+H242</f>
        <v>30195.220800000003</v>
      </c>
      <c r="I220" s="152">
        <f>I221+I224+I229+I242</f>
        <v>29372.61447</v>
      </c>
      <c r="J220" s="37">
        <f t="shared" si="27"/>
        <v>47.254877263257548</v>
      </c>
      <c r="K220" s="37">
        <f t="shared" si="29"/>
        <v>97.27570685623202</v>
      </c>
    </row>
    <row r="221" spans="1:11" x14ac:dyDescent="0.25">
      <c r="A221" s="38"/>
      <c r="B221" s="38"/>
      <c r="C221" s="38" t="s">
        <v>383</v>
      </c>
      <c r="D221" s="38"/>
      <c r="E221" s="39" t="s">
        <v>384</v>
      </c>
      <c r="F221" s="145">
        <f>F222</f>
        <v>500</v>
      </c>
      <c r="G221" s="145">
        <f>G222</f>
        <v>500</v>
      </c>
      <c r="H221" s="145">
        <f>H222</f>
        <v>0</v>
      </c>
      <c r="I221" s="145">
        <f>I222</f>
        <v>0</v>
      </c>
      <c r="J221" s="17">
        <f t="shared" si="27"/>
        <v>0</v>
      </c>
      <c r="K221" s="17"/>
    </row>
    <row r="222" spans="1:11" x14ac:dyDescent="0.25">
      <c r="A222" s="7"/>
      <c r="B222" s="7"/>
      <c r="C222" s="7" t="s">
        <v>385</v>
      </c>
      <c r="D222" s="12"/>
      <c r="E222" s="3" t="s">
        <v>386</v>
      </c>
      <c r="F222" s="144">
        <v>500</v>
      </c>
      <c r="G222" s="144">
        <v>500</v>
      </c>
      <c r="H222" s="144">
        <v>0</v>
      </c>
      <c r="I222" s="144">
        <v>0</v>
      </c>
      <c r="J222" s="14">
        <f t="shared" si="27"/>
        <v>0</v>
      </c>
      <c r="K222" s="14"/>
    </row>
    <row r="223" spans="1:11" ht="26.25" x14ac:dyDescent="0.25">
      <c r="A223" s="7"/>
      <c r="B223" s="7"/>
      <c r="C223" s="7"/>
      <c r="D223" s="7" t="s">
        <v>312</v>
      </c>
      <c r="E223" s="3" t="s">
        <v>313</v>
      </c>
      <c r="F223" s="144">
        <v>500</v>
      </c>
      <c r="G223" s="144">
        <v>500</v>
      </c>
      <c r="H223" s="144">
        <v>0</v>
      </c>
      <c r="I223" s="144">
        <v>0</v>
      </c>
      <c r="J223" s="14">
        <f t="shared" si="27"/>
        <v>0</v>
      </c>
      <c r="K223" s="14"/>
    </row>
    <row r="224" spans="1:11" x14ac:dyDescent="0.25">
      <c r="A224" s="38"/>
      <c r="B224" s="38"/>
      <c r="C224" s="38" t="s">
        <v>534</v>
      </c>
      <c r="D224" s="38"/>
      <c r="E224" s="39" t="s">
        <v>387</v>
      </c>
      <c r="F224" s="145">
        <f>F225+F227</f>
        <v>4428.3</v>
      </c>
      <c r="G224" s="145">
        <f>G225+G227</f>
        <v>4428.3</v>
      </c>
      <c r="H224" s="145">
        <f>H225+H227</f>
        <v>1190.5999999999999</v>
      </c>
      <c r="I224" s="145">
        <f>I225+I227</f>
        <v>1190.5999999999999</v>
      </c>
      <c r="J224" s="17">
        <f t="shared" si="27"/>
        <v>26.8861639906962</v>
      </c>
      <c r="K224" s="17">
        <f t="shared" si="29"/>
        <v>100</v>
      </c>
    </row>
    <row r="225" spans="1:11" ht="26.25" x14ac:dyDescent="0.25">
      <c r="A225" s="7"/>
      <c r="B225" s="7"/>
      <c r="C225" s="7" t="s">
        <v>535</v>
      </c>
      <c r="D225" s="12"/>
      <c r="E225" s="3" t="s">
        <v>388</v>
      </c>
      <c r="F225" s="144">
        <v>3833.3</v>
      </c>
      <c r="G225" s="144">
        <v>3833.3</v>
      </c>
      <c r="H225" s="144">
        <f>H226</f>
        <v>595.6</v>
      </c>
      <c r="I225" s="144">
        <f>I226</f>
        <v>595.6</v>
      </c>
      <c r="J225" s="14">
        <f t="shared" si="27"/>
        <v>15.537526413273159</v>
      </c>
      <c r="K225" s="14">
        <f t="shared" si="29"/>
        <v>100</v>
      </c>
    </row>
    <row r="226" spans="1:11" ht="26.25" x14ac:dyDescent="0.25">
      <c r="A226" s="7"/>
      <c r="B226" s="7"/>
      <c r="C226" s="7"/>
      <c r="D226" s="7" t="s">
        <v>312</v>
      </c>
      <c r="E226" s="3" t="s">
        <v>313</v>
      </c>
      <c r="F226" s="144">
        <v>3833.3</v>
      </c>
      <c r="G226" s="144">
        <v>3833.3</v>
      </c>
      <c r="H226" s="144">
        <v>595.6</v>
      </c>
      <c r="I226" s="144">
        <v>595.6</v>
      </c>
      <c r="J226" s="14">
        <f t="shared" si="27"/>
        <v>15.537526413273159</v>
      </c>
      <c r="K226" s="14">
        <f t="shared" si="29"/>
        <v>100</v>
      </c>
    </row>
    <row r="227" spans="1:11" ht="39" x14ac:dyDescent="0.25">
      <c r="A227" s="7"/>
      <c r="B227" s="7"/>
      <c r="C227" s="7" t="s">
        <v>727</v>
      </c>
      <c r="D227" s="7"/>
      <c r="E227" s="3" t="s">
        <v>726</v>
      </c>
      <c r="F227" s="144">
        <v>595</v>
      </c>
      <c r="G227" s="144">
        <v>595</v>
      </c>
      <c r="H227" s="144">
        <f>H228</f>
        <v>595</v>
      </c>
      <c r="I227" s="144">
        <f>I228</f>
        <v>595</v>
      </c>
      <c r="J227" s="14">
        <f t="shared" si="27"/>
        <v>100</v>
      </c>
      <c r="K227" s="14">
        <f t="shared" si="29"/>
        <v>100</v>
      </c>
    </row>
    <row r="228" spans="1:11" ht="26.25" x14ac:dyDescent="0.25">
      <c r="A228" s="7"/>
      <c r="B228" s="7"/>
      <c r="C228" s="7"/>
      <c r="D228" s="7" t="s">
        <v>312</v>
      </c>
      <c r="E228" s="3" t="s">
        <v>313</v>
      </c>
      <c r="F228" s="144">
        <v>595</v>
      </c>
      <c r="G228" s="144">
        <v>595</v>
      </c>
      <c r="H228" s="144">
        <v>595</v>
      </c>
      <c r="I228" s="144">
        <v>595</v>
      </c>
      <c r="J228" s="14">
        <f t="shared" si="27"/>
        <v>100</v>
      </c>
      <c r="K228" s="14">
        <f t="shared" si="29"/>
        <v>100</v>
      </c>
    </row>
    <row r="229" spans="1:11" ht="26.25" x14ac:dyDescent="0.25">
      <c r="A229" s="38"/>
      <c r="B229" s="38"/>
      <c r="C229" s="38" t="s">
        <v>389</v>
      </c>
      <c r="D229" s="38"/>
      <c r="E229" s="39" t="s">
        <v>390</v>
      </c>
      <c r="F229" s="145">
        <f>F230+F234+F236+F240+F238</f>
        <v>28232.6</v>
      </c>
      <c r="G229" s="145">
        <f>G230+G234+G236+G240+G238</f>
        <v>31002.247340000002</v>
      </c>
      <c r="H229" s="145">
        <f>H230+H234+H236+H240+H238</f>
        <v>9464.4449300000015</v>
      </c>
      <c r="I229" s="145">
        <f>I230+I234+I236+I240+I238</f>
        <v>8641.838600000001</v>
      </c>
      <c r="J229" s="17">
        <f t="shared" si="27"/>
        <v>27.874877924898207</v>
      </c>
      <c r="K229" s="17">
        <f>I229/H229*100</f>
        <v>91.308456691500879</v>
      </c>
    </row>
    <row r="230" spans="1:11" x14ac:dyDescent="0.25">
      <c r="A230" s="7"/>
      <c r="B230" s="7"/>
      <c r="C230" s="7" t="s">
        <v>391</v>
      </c>
      <c r="D230" s="12"/>
      <c r="E230" s="3" t="s">
        <v>392</v>
      </c>
      <c r="F230" s="144">
        <f>F232+F233</f>
        <v>20083.900000000001</v>
      </c>
      <c r="G230" s="144">
        <f>G232+G233</f>
        <v>22853.547340000001</v>
      </c>
      <c r="H230" s="144">
        <f>H232+H233</f>
        <v>2151.4084499999999</v>
      </c>
      <c r="I230" s="144">
        <f>I232+I233</f>
        <v>2151.4084499999999</v>
      </c>
      <c r="J230" s="14">
        <f t="shared" si="27"/>
        <v>9.4138928105679369</v>
      </c>
      <c r="K230" s="14">
        <f t="shared" ref="K230:K241" si="33">I230/H230*100</f>
        <v>100</v>
      </c>
    </row>
    <row r="231" spans="1:11" ht="26.25" x14ac:dyDescent="0.25">
      <c r="A231" s="7"/>
      <c r="B231" s="7"/>
      <c r="C231" s="7"/>
      <c r="D231" s="7" t="s">
        <v>312</v>
      </c>
      <c r="E231" s="3" t="s">
        <v>313</v>
      </c>
      <c r="F231" s="144">
        <f>SUM(F232+F233)</f>
        <v>20083.900000000001</v>
      </c>
      <c r="G231" s="144">
        <f>SUM(G232+G233)</f>
        <v>22853.547340000001</v>
      </c>
      <c r="H231" s="144">
        <f>SUM(H232+H233)</f>
        <v>2151.4084499999999</v>
      </c>
      <c r="I231" s="144">
        <f>SUM(I232+I233)</f>
        <v>2151.4084499999999</v>
      </c>
      <c r="J231" s="14">
        <f t="shared" si="27"/>
        <v>9.4138928105679369</v>
      </c>
      <c r="K231" s="14">
        <f t="shared" si="33"/>
        <v>100</v>
      </c>
    </row>
    <row r="232" spans="1:11" x14ac:dyDescent="0.25">
      <c r="A232" s="7"/>
      <c r="B232" s="7"/>
      <c r="C232" s="7"/>
      <c r="D232" s="7"/>
      <c r="E232" s="3" t="s">
        <v>89</v>
      </c>
      <c r="F232" s="144">
        <v>18075.5</v>
      </c>
      <c r="G232" s="144">
        <f>18075.5+2769.64734</f>
        <v>20845.14734</v>
      </c>
      <c r="H232" s="144">
        <v>1936.2675999999999</v>
      </c>
      <c r="I232" s="144">
        <v>1936.2675999999999</v>
      </c>
      <c r="J232" s="14">
        <f t="shared" si="27"/>
        <v>9.2888170489659867</v>
      </c>
      <c r="K232" s="14">
        <f t="shared" si="33"/>
        <v>100</v>
      </c>
    </row>
    <row r="233" spans="1:11" x14ac:dyDescent="0.25">
      <c r="A233" s="7"/>
      <c r="B233" s="7"/>
      <c r="C233" s="7"/>
      <c r="D233" s="7"/>
      <c r="E233" s="3" t="s">
        <v>164</v>
      </c>
      <c r="F233" s="144">
        <v>2008.4</v>
      </c>
      <c r="G233" s="144">
        <v>2008.4</v>
      </c>
      <c r="H233" s="144">
        <v>215.14085</v>
      </c>
      <c r="I233" s="144">
        <v>215.14085</v>
      </c>
      <c r="J233" s="14">
        <f t="shared" si="27"/>
        <v>10.712051882095199</v>
      </c>
      <c r="K233" s="14">
        <f t="shared" si="33"/>
        <v>100</v>
      </c>
    </row>
    <row r="234" spans="1:11" ht="20.25" customHeight="1" x14ac:dyDescent="0.25">
      <c r="A234" s="7"/>
      <c r="B234" s="7"/>
      <c r="C234" s="7" t="s">
        <v>532</v>
      </c>
      <c r="D234" s="12"/>
      <c r="E234" s="3" t="s">
        <v>547</v>
      </c>
      <c r="F234" s="144">
        <f>F235</f>
        <v>2913.3</v>
      </c>
      <c r="G234" s="144">
        <f>G235</f>
        <v>2913.3</v>
      </c>
      <c r="H234" s="144">
        <f>H235</f>
        <v>2392.6564800000001</v>
      </c>
      <c r="I234" s="144">
        <f>I235</f>
        <v>2392.6564800000001</v>
      </c>
      <c r="J234" s="14">
        <f t="shared" si="27"/>
        <v>82.128736484399127</v>
      </c>
      <c r="K234" s="14">
        <f t="shared" si="33"/>
        <v>100</v>
      </c>
    </row>
    <row r="235" spans="1:11" ht="26.25" x14ac:dyDescent="0.25">
      <c r="A235" s="7"/>
      <c r="B235" s="7"/>
      <c r="C235" s="7"/>
      <c r="D235" s="7" t="s">
        <v>312</v>
      </c>
      <c r="E235" s="3" t="s">
        <v>313</v>
      </c>
      <c r="F235" s="144">
        <v>2913.3</v>
      </c>
      <c r="G235" s="144">
        <v>2913.3</v>
      </c>
      <c r="H235" s="144">
        <v>2392.6564800000001</v>
      </c>
      <c r="I235" s="144">
        <v>2392.6564800000001</v>
      </c>
      <c r="J235" s="14">
        <f t="shared" si="27"/>
        <v>82.128736484399127</v>
      </c>
      <c r="K235" s="14">
        <f t="shared" si="33"/>
        <v>100</v>
      </c>
    </row>
    <row r="236" spans="1:11" x14ac:dyDescent="0.25">
      <c r="A236" s="7"/>
      <c r="B236" s="7"/>
      <c r="C236" s="7" t="s">
        <v>393</v>
      </c>
      <c r="D236" s="12"/>
      <c r="E236" s="3" t="s">
        <v>533</v>
      </c>
      <c r="F236" s="144">
        <v>4101.3999999999996</v>
      </c>
      <c r="G236" s="144">
        <v>4101.3999999999996</v>
      </c>
      <c r="H236" s="144">
        <f>H237</f>
        <v>4101.38</v>
      </c>
      <c r="I236" s="144">
        <f>I237</f>
        <v>3278.77367</v>
      </c>
      <c r="J236" s="14">
        <f t="shared" si="27"/>
        <v>79.942791973472481</v>
      </c>
      <c r="K236" s="14">
        <f t="shared" si="33"/>
        <v>79.94318180709908</v>
      </c>
    </row>
    <row r="237" spans="1:11" ht="26.25" x14ac:dyDescent="0.25">
      <c r="A237" s="4"/>
      <c r="B237" s="4"/>
      <c r="C237" s="4"/>
      <c r="D237" s="7" t="s">
        <v>312</v>
      </c>
      <c r="E237" s="3" t="s">
        <v>313</v>
      </c>
      <c r="F237" s="144">
        <v>4101.3999999999996</v>
      </c>
      <c r="G237" s="144">
        <v>4101.3999999999996</v>
      </c>
      <c r="H237" s="144">
        <v>4101.38</v>
      </c>
      <c r="I237" s="144">
        <v>3278.77367</v>
      </c>
      <c r="J237" s="14">
        <f t="shared" si="27"/>
        <v>79.942791973472481</v>
      </c>
      <c r="K237" s="14">
        <f t="shared" si="33"/>
        <v>79.94318180709908</v>
      </c>
    </row>
    <row r="238" spans="1:11" ht="25.5" x14ac:dyDescent="0.25">
      <c r="A238" s="4"/>
      <c r="B238" s="4"/>
      <c r="C238" s="4" t="s">
        <v>394</v>
      </c>
      <c r="D238" s="4"/>
      <c r="E238" s="6" t="s">
        <v>395</v>
      </c>
      <c r="F238" s="144">
        <f>F239</f>
        <v>315</v>
      </c>
      <c r="G238" s="144">
        <f>G239</f>
        <v>315</v>
      </c>
      <c r="H238" s="144">
        <f>H239</f>
        <v>0</v>
      </c>
      <c r="I238" s="144">
        <v>0</v>
      </c>
      <c r="J238" s="14">
        <f t="shared" si="27"/>
        <v>0</v>
      </c>
      <c r="K238" s="14"/>
    </row>
    <row r="239" spans="1:11" ht="25.5" x14ac:dyDescent="0.25">
      <c r="A239" s="4"/>
      <c r="B239" s="4"/>
      <c r="C239" s="4"/>
      <c r="D239" s="4" t="s">
        <v>312</v>
      </c>
      <c r="E239" s="6" t="s">
        <v>313</v>
      </c>
      <c r="F239" s="144">
        <v>315</v>
      </c>
      <c r="G239" s="144">
        <v>315</v>
      </c>
      <c r="H239" s="144">
        <v>0</v>
      </c>
      <c r="I239" s="144">
        <v>0</v>
      </c>
      <c r="J239" s="14">
        <f t="shared" si="27"/>
        <v>0</v>
      </c>
      <c r="K239" s="14"/>
    </row>
    <row r="240" spans="1:11" ht="38.25" x14ac:dyDescent="0.25">
      <c r="A240" s="4"/>
      <c r="B240" s="4"/>
      <c r="C240" s="4" t="s">
        <v>728</v>
      </c>
      <c r="D240" s="4"/>
      <c r="E240" s="6" t="s">
        <v>729</v>
      </c>
      <c r="F240" s="144">
        <v>819</v>
      </c>
      <c r="G240" s="144">
        <v>819</v>
      </c>
      <c r="H240" s="144">
        <f>H241</f>
        <v>819</v>
      </c>
      <c r="I240" s="144">
        <f>I241</f>
        <v>819</v>
      </c>
      <c r="J240" s="14">
        <f t="shared" si="27"/>
        <v>100</v>
      </c>
      <c r="K240" s="14">
        <f t="shared" si="33"/>
        <v>100</v>
      </c>
    </row>
    <row r="241" spans="1:11" ht="25.5" x14ac:dyDescent="0.25">
      <c r="A241" s="4"/>
      <c r="B241" s="4"/>
      <c r="C241" s="4"/>
      <c r="D241" s="4" t="s">
        <v>312</v>
      </c>
      <c r="E241" s="6" t="s">
        <v>313</v>
      </c>
      <c r="F241" s="144">
        <v>819</v>
      </c>
      <c r="G241" s="144">
        <v>819</v>
      </c>
      <c r="H241" s="144">
        <v>819</v>
      </c>
      <c r="I241" s="144">
        <v>819</v>
      </c>
      <c r="J241" s="14">
        <f t="shared" si="27"/>
        <v>100</v>
      </c>
      <c r="K241" s="14">
        <f t="shared" si="33"/>
        <v>100</v>
      </c>
    </row>
    <row r="242" spans="1:11" x14ac:dyDescent="0.25">
      <c r="A242" s="38"/>
      <c r="B242" s="38"/>
      <c r="C242" s="38" t="s">
        <v>396</v>
      </c>
      <c r="D242" s="38"/>
      <c r="E242" s="39" t="s">
        <v>397</v>
      </c>
      <c r="F242" s="145">
        <f>F243</f>
        <v>26227.3</v>
      </c>
      <c r="G242" s="145">
        <f>G243</f>
        <v>26227.3</v>
      </c>
      <c r="H242" s="145">
        <f>H243</f>
        <v>19540.175869999999</v>
      </c>
      <c r="I242" s="145">
        <f>I243</f>
        <v>19540.175869999999</v>
      </c>
      <c r="J242" s="17">
        <f t="shared" si="27"/>
        <v>74.503192741913963</v>
      </c>
      <c r="K242" s="17">
        <f>I242/H242*100</f>
        <v>100</v>
      </c>
    </row>
    <row r="243" spans="1:11" x14ac:dyDescent="0.25">
      <c r="A243" s="7"/>
      <c r="B243" s="7"/>
      <c r="C243" s="7" t="s">
        <v>398</v>
      </c>
      <c r="D243" s="12"/>
      <c r="E243" s="3" t="s">
        <v>399</v>
      </c>
      <c r="F243" s="144">
        <v>26227.3</v>
      </c>
      <c r="G243" s="144">
        <v>26227.3</v>
      </c>
      <c r="H243" s="144">
        <v>19540.175869999999</v>
      </c>
      <c r="I243" s="144">
        <v>19540.175869999999</v>
      </c>
      <c r="J243" s="14">
        <f t="shared" si="27"/>
        <v>74.503192741913963</v>
      </c>
      <c r="K243" s="14">
        <f>I243/H243*100</f>
        <v>100</v>
      </c>
    </row>
    <row r="244" spans="1:11" ht="39" x14ac:dyDescent="0.25">
      <c r="A244" s="35"/>
      <c r="B244" s="35"/>
      <c r="C244" s="35" t="s">
        <v>406</v>
      </c>
      <c r="D244" s="35"/>
      <c r="E244" s="36" t="s">
        <v>407</v>
      </c>
      <c r="F244" s="152">
        <f t="shared" ref="F244:I246" si="34">F245</f>
        <v>550.30000000000018</v>
      </c>
      <c r="G244" s="152">
        <f t="shared" si="34"/>
        <v>550.30000000000018</v>
      </c>
      <c r="H244" s="152">
        <f t="shared" si="34"/>
        <v>542.91681000000005</v>
      </c>
      <c r="I244" s="152">
        <f t="shared" si="34"/>
        <v>542.91681000000005</v>
      </c>
      <c r="J244" s="37">
        <f t="shared" si="27"/>
        <v>98.658333636198421</v>
      </c>
      <c r="K244" s="37">
        <f t="shared" ref="K244:K247" si="35">I244/H244*100</f>
        <v>100</v>
      </c>
    </row>
    <row r="245" spans="1:11" ht="39" x14ac:dyDescent="0.25">
      <c r="A245" s="38"/>
      <c r="B245" s="38"/>
      <c r="C245" s="38" t="s">
        <v>408</v>
      </c>
      <c r="D245" s="38"/>
      <c r="E245" s="67" t="s">
        <v>409</v>
      </c>
      <c r="F245" s="145">
        <f t="shared" si="34"/>
        <v>550.30000000000018</v>
      </c>
      <c r="G245" s="145">
        <f t="shared" si="34"/>
        <v>550.30000000000018</v>
      </c>
      <c r="H245" s="145">
        <f t="shared" si="34"/>
        <v>542.91681000000005</v>
      </c>
      <c r="I245" s="145">
        <f t="shared" si="34"/>
        <v>542.91681000000005</v>
      </c>
      <c r="J245" s="17">
        <f t="shared" si="27"/>
        <v>98.658333636198421</v>
      </c>
      <c r="K245" s="17">
        <f t="shared" si="35"/>
        <v>100</v>
      </c>
    </row>
    <row r="246" spans="1:11" ht="26.25" x14ac:dyDescent="0.25">
      <c r="A246" s="78"/>
      <c r="B246" s="78"/>
      <c r="C246" s="7" t="s">
        <v>410</v>
      </c>
      <c r="D246" s="7"/>
      <c r="E246" s="10" t="s">
        <v>536</v>
      </c>
      <c r="F246" s="144">
        <f>F247</f>
        <v>550.30000000000018</v>
      </c>
      <c r="G246" s="144">
        <f t="shared" si="34"/>
        <v>550.30000000000018</v>
      </c>
      <c r="H246" s="144">
        <f t="shared" si="34"/>
        <v>542.91681000000005</v>
      </c>
      <c r="I246" s="144">
        <f t="shared" si="34"/>
        <v>542.91681000000005</v>
      </c>
      <c r="J246" s="14">
        <f t="shared" si="27"/>
        <v>98.658333636198421</v>
      </c>
      <c r="K246" s="14">
        <f t="shared" si="35"/>
        <v>100</v>
      </c>
    </row>
    <row r="247" spans="1:11" ht="26.25" x14ac:dyDescent="0.25">
      <c r="A247" s="78"/>
      <c r="B247" s="78"/>
      <c r="C247" s="7"/>
      <c r="D247" s="7" t="s">
        <v>312</v>
      </c>
      <c r="E247" s="3" t="s">
        <v>313</v>
      </c>
      <c r="F247" s="144">
        <f>1848.9-1298.6</f>
        <v>550.30000000000018</v>
      </c>
      <c r="G247" s="144">
        <f>1848.9-1298.6</f>
        <v>550.30000000000018</v>
      </c>
      <c r="H247" s="144">
        <v>542.91681000000005</v>
      </c>
      <c r="I247" s="144">
        <v>542.91681000000005</v>
      </c>
      <c r="J247" s="14">
        <f t="shared" si="27"/>
        <v>98.658333636198421</v>
      </c>
      <c r="K247" s="14">
        <f t="shared" si="35"/>
        <v>100</v>
      </c>
    </row>
    <row r="248" spans="1:11" s="49" customFormat="1" x14ac:dyDescent="0.25">
      <c r="A248" s="86"/>
      <c r="B248" s="86"/>
      <c r="C248" s="83" t="s">
        <v>556</v>
      </c>
      <c r="D248" s="19"/>
      <c r="E248" s="84" t="s">
        <v>557</v>
      </c>
      <c r="F248" s="150"/>
      <c r="G248" s="150">
        <f>G249</f>
        <v>300</v>
      </c>
      <c r="H248" s="150"/>
      <c r="I248" s="150"/>
      <c r="J248" s="34"/>
      <c r="K248" s="34"/>
    </row>
    <row r="249" spans="1:11" s="49" customFormat="1" ht="38.25" x14ac:dyDescent="0.25">
      <c r="A249" s="86"/>
      <c r="B249" s="86"/>
      <c r="C249" s="83" t="s">
        <v>463</v>
      </c>
      <c r="D249" s="19"/>
      <c r="E249" s="84" t="s">
        <v>464</v>
      </c>
      <c r="F249" s="150"/>
      <c r="G249" s="150">
        <f>G250</f>
        <v>300</v>
      </c>
      <c r="H249" s="150"/>
      <c r="I249" s="150"/>
      <c r="J249" s="34"/>
      <c r="K249" s="34"/>
    </row>
    <row r="250" spans="1:11" ht="25.5" x14ac:dyDescent="0.25">
      <c r="A250" s="78"/>
      <c r="B250" s="78"/>
      <c r="C250" s="88" t="s">
        <v>482</v>
      </c>
      <c r="D250" s="18"/>
      <c r="E250" s="1" t="s">
        <v>483</v>
      </c>
      <c r="F250" s="144"/>
      <c r="G250" s="144">
        <f>G251</f>
        <v>300</v>
      </c>
      <c r="H250" s="144"/>
      <c r="I250" s="144"/>
      <c r="J250" s="14"/>
      <c r="K250" s="14"/>
    </row>
    <row r="251" spans="1:11" ht="26.25" x14ac:dyDescent="0.25">
      <c r="A251" s="78"/>
      <c r="B251" s="78"/>
      <c r="C251" s="7"/>
      <c r="D251" s="7" t="s">
        <v>312</v>
      </c>
      <c r="E251" s="3" t="s">
        <v>313</v>
      </c>
      <c r="F251" s="144"/>
      <c r="G251" s="144">
        <v>300</v>
      </c>
      <c r="H251" s="144"/>
      <c r="I251" s="144"/>
      <c r="J251" s="14"/>
      <c r="K251" s="14"/>
    </row>
    <row r="252" spans="1:11" x14ac:dyDescent="0.25">
      <c r="A252" s="78"/>
      <c r="B252" s="19" t="s">
        <v>589</v>
      </c>
      <c r="C252" s="88"/>
      <c r="D252" s="77"/>
      <c r="E252" s="84" t="s">
        <v>590</v>
      </c>
      <c r="F252" s="150">
        <f>F253+F277</f>
        <v>8388.0619999999999</v>
      </c>
      <c r="G252" s="150">
        <f>G253+G277</f>
        <v>8388.04169</v>
      </c>
      <c r="H252" s="150">
        <f>H253+H277</f>
        <v>5042.1879499999995</v>
      </c>
      <c r="I252" s="150">
        <f>I253+I277</f>
        <v>4500.1594699999996</v>
      </c>
      <c r="J252" s="34">
        <f t="shared" si="27"/>
        <v>53.649703188349321</v>
      </c>
      <c r="K252" s="34">
        <f t="shared" ref="K252:K265" si="36">I252/H252*100</f>
        <v>89.250133367202238</v>
      </c>
    </row>
    <row r="253" spans="1:11" ht="25.5" x14ac:dyDescent="0.25">
      <c r="A253" s="78"/>
      <c r="B253" s="19"/>
      <c r="C253" s="83" t="s">
        <v>3</v>
      </c>
      <c r="D253" s="82"/>
      <c r="E253" s="87" t="s">
        <v>4</v>
      </c>
      <c r="F253" s="150">
        <f>F254+F261+F266</f>
        <v>5435.2620000000006</v>
      </c>
      <c r="G253" s="150">
        <f>G254+G261+G266</f>
        <v>5435.2416899999998</v>
      </c>
      <c r="H253" s="150">
        <f>H254+H261+H266</f>
        <v>2793.0645100000002</v>
      </c>
      <c r="I253" s="150">
        <f>I254+I261+I266</f>
        <v>2555.1717600000002</v>
      </c>
      <c r="J253" s="34">
        <f t="shared" si="27"/>
        <v>47.011189303708775</v>
      </c>
      <c r="K253" s="34">
        <f t="shared" si="36"/>
        <v>91.482733422437136</v>
      </c>
    </row>
    <row r="254" spans="1:11" s="56" customFormat="1" ht="25.5" x14ac:dyDescent="0.25">
      <c r="A254" s="91"/>
      <c r="B254" s="91"/>
      <c r="C254" s="92" t="s">
        <v>225</v>
      </c>
      <c r="D254" s="91"/>
      <c r="E254" s="93" t="s">
        <v>226</v>
      </c>
      <c r="F254" s="151">
        <f>F255</f>
        <v>1258.2</v>
      </c>
      <c r="G254" s="151">
        <f>G255</f>
        <v>1258.2</v>
      </c>
      <c r="H254" s="151">
        <f>H255</f>
        <v>742.16493000000003</v>
      </c>
      <c r="I254" s="151">
        <f>I255</f>
        <v>504.27217999999999</v>
      </c>
      <c r="J254" s="185">
        <f t="shared" si="27"/>
        <v>40.078857097440782</v>
      </c>
      <c r="K254" s="185">
        <f t="shared" si="36"/>
        <v>67.946107343013367</v>
      </c>
    </row>
    <row r="255" spans="1:11" ht="26.25" x14ac:dyDescent="0.25">
      <c r="A255" s="38"/>
      <c r="B255" s="38"/>
      <c r="C255" s="38" t="s">
        <v>227</v>
      </c>
      <c r="D255" s="38"/>
      <c r="E255" s="39" t="s">
        <v>228</v>
      </c>
      <c r="F255" s="145">
        <f>F256+F259</f>
        <v>1258.2</v>
      </c>
      <c r="G255" s="145">
        <f>G256+G259</f>
        <v>1258.2</v>
      </c>
      <c r="H255" s="145">
        <f>H256+H259</f>
        <v>742.16493000000003</v>
      </c>
      <c r="I255" s="145">
        <f>I256+I259</f>
        <v>504.27217999999999</v>
      </c>
      <c r="J255" s="17">
        <f t="shared" si="27"/>
        <v>40.078857097440782</v>
      </c>
      <c r="K255" s="17">
        <f t="shared" si="36"/>
        <v>67.946107343013367</v>
      </c>
    </row>
    <row r="256" spans="1:11" ht="25.5" x14ac:dyDescent="0.25">
      <c r="A256" s="78"/>
      <c r="B256" s="78"/>
      <c r="C256" s="7" t="s">
        <v>229</v>
      </c>
      <c r="D256" s="7"/>
      <c r="E256" s="27" t="s">
        <v>501</v>
      </c>
      <c r="F256" s="144">
        <v>946.2</v>
      </c>
      <c r="G256" s="144">
        <v>946.2</v>
      </c>
      <c r="H256" s="144">
        <f>H257+H258</f>
        <v>742.16493000000003</v>
      </c>
      <c r="I256" s="144">
        <f>I257+I258</f>
        <v>504.27217999999999</v>
      </c>
      <c r="J256" s="14">
        <f t="shared" si="27"/>
        <v>53.294459945043329</v>
      </c>
      <c r="K256" s="14">
        <f t="shared" si="36"/>
        <v>67.946107343013367</v>
      </c>
    </row>
    <row r="257" spans="1:11" ht="26.25" x14ac:dyDescent="0.25">
      <c r="A257" s="78"/>
      <c r="B257" s="78"/>
      <c r="C257" s="7"/>
      <c r="D257" s="7" t="s">
        <v>312</v>
      </c>
      <c r="E257" s="3" t="s">
        <v>313</v>
      </c>
      <c r="F257" s="144">
        <v>897.7</v>
      </c>
      <c r="G257" s="144">
        <v>880.90700000000004</v>
      </c>
      <c r="H257" s="144">
        <v>676.87193000000002</v>
      </c>
      <c r="I257" s="144">
        <v>438.97917999999999</v>
      </c>
      <c r="J257" s="14">
        <f t="shared" si="27"/>
        <v>49.832636135256045</v>
      </c>
      <c r="K257" s="14">
        <f t="shared" si="36"/>
        <v>64.854097288389539</v>
      </c>
    </row>
    <row r="258" spans="1:11" x14ac:dyDescent="0.25">
      <c r="A258" s="78"/>
      <c r="B258" s="78"/>
      <c r="C258" s="7"/>
      <c r="D258" s="7" t="s">
        <v>467</v>
      </c>
      <c r="E258" s="3" t="s">
        <v>468</v>
      </c>
      <c r="F258" s="144">
        <v>48.5</v>
      </c>
      <c r="G258" s="144">
        <v>65.293000000000006</v>
      </c>
      <c r="H258" s="144">
        <v>65.293000000000006</v>
      </c>
      <c r="I258" s="144">
        <v>65.293000000000006</v>
      </c>
      <c r="J258" s="14">
        <f t="shared" si="27"/>
        <v>100</v>
      </c>
      <c r="K258" s="14">
        <f t="shared" si="36"/>
        <v>100</v>
      </c>
    </row>
    <row r="259" spans="1:11" ht="39" x14ac:dyDescent="0.25">
      <c r="A259" s="78"/>
      <c r="B259" s="78"/>
      <c r="C259" s="7" t="s">
        <v>738</v>
      </c>
      <c r="D259" s="7"/>
      <c r="E259" s="13" t="s">
        <v>740</v>
      </c>
      <c r="F259" s="144">
        <f>F260</f>
        <v>312</v>
      </c>
      <c r="G259" s="144">
        <f>G260</f>
        <v>312</v>
      </c>
      <c r="H259" s="144">
        <f>H260</f>
        <v>0</v>
      </c>
      <c r="I259" s="144">
        <f>I260</f>
        <v>0</v>
      </c>
      <c r="J259" s="14">
        <f t="shared" si="27"/>
        <v>0</v>
      </c>
      <c r="K259" s="14"/>
    </row>
    <row r="260" spans="1:11" ht="26.25" x14ac:dyDescent="0.25">
      <c r="A260" s="78"/>
      <c r="B260" s="78"/>
      <c r="C260" s="7"/>
      <c r="D260" s="7" t="s">
        <v>337</v>
      </c>
      <c r="E260" s="3" t="s">
        <v>338</v>
      </c>
      <c r="F260" s="156">
        <v>312</v>
      </c>
      <c r="G260" s="156">
        <v>312</v>
      </c>
      <c r="H260" s="156">
        <v>0</v>
      </c>
      <c r="I260" s="156">
        <v>0</v>
      </c>
      <c r="J260" s="54">
        <f t="shared" si="27"/>
        <v>0</v>
      </c>
      <c r="K260" s="54"/>
    </row>
    <row r="261" spans="1:11" ht="25.5" x14ac:dyDescent="0.25">
      <c r="A261" s="91"/>
      <c r="B261" s="91"/>
      <c r="C261" s="92" t="s">
        <v>314</v>
      </c>
      <c r="D261" s="91"/>
      <c r="E261" s="93" t="s">
        <v>315</v>
      </c>
      <c r="F261" s="151">
        <f t="shared" ref="F261:I264" si="37">F262</f>
        <v>171.1</v>
      </c>
      <c r="G261" s="151">
        <f t="shared" si="37"/>
        <v>171.1</v>
      </c>
      <c r="H261" s="151">
        <f t="shared" si="37"/>
        <v>171.1</v>
      </c>
      <c r="I261" s="151">
        <f t="shared" si="37"/>
        <v>171.1</v>
      </c>
      <c r="J261" s="185">
        <f t="shared" si="27"/>
        <v>100</v>
      </c>
      <c r="K261" s="185">
        <f t="shared" si="36"/>
        <v>100</v>
      </c>
    </row>
    <row r="262" spans="1:11" ht="26.25" x14ac:dyDescent="0.25">
      <c r="A262" s="35"/>
      <c r="B262" s="35"/>
      <c r="C262" s="35" t="s">
        <v>511</v>
      </c>
      <c r="D262" s="35"/>
      <c r="E262" s="61" t="s">
        <v>512</v>
      </c>
      <c r="F262" s="152">
        <f t="shared" si="37"/>
        <v>171.1</v>
      </c>
      <c r="G262" s="152">
        <f t="shared" si="37"/>
        <v>171.1</v>
      </c>
      <c r="H262" s="152">
        <f t="shared" si="37"/>
        <v>171.1</v>
      </c>
      <c r="I262" s="152">
        <f t="shared" si="37"/>
        <v>171.1</v>
      </c>
      <c r="J262" s="37">
        <f t="shared" si="27"/>
        <v>100</v>
      </c>
      <c r="K262" s="37">
        <f t="shared" si="36"/>
        <v>100</v>
      </c>
    </row>
    <row r="263" spans="1:11" ht="51.75" x14ac:dyDescent="0.25">
      <c r="A263" s="38"/>
      <c r="B263" s="38"/>
      <c r="C263" s="38" t="s">
        <v>513</v>
      </c>
      <c r="D263" s="42"/>
      <c r="E263" s="23" t="s">
        <v>514</v>
      </c>
      <c r="F263" s="145">
        <f t="shared" si="37"/>
        <v>171.1</v>
      </c>
      <c r="G263" s="145">
        <f t="shared" si="37"/>
        <v>171.1</v>
      </c>
      <c r="H263" s="145">
        <f t="shared" si="37"/>
        <v>171.1</v>
      </c>
      <c r="I263" s="145">
        <f t="shared" si="37"/>
        <v>171.1</v>
      </c>
      <c r="J263" s="17">
        <f t="shared" si="27"/>
        <v>100</v>
      </c>
      <c r="K263" s="17">
        <f t="shared" si="36"/>
        <v>100</v>
      </c>
    </row>
    <row r="264" spans="1:11" ht="26.25" x14ac:dyDescent="0.25">
      <c r="A264" s="78"/>
      <c r="B264" s="78"/>
      <c r="C264" s="7" t="s">
        <v>515</v>
      </c>
      <c r="D264" s="7"/>
      <c r="E264" s="21" t="s">
        <v>316</v>
      </c>
      <c r="F264" s="156">
        <v>171.1</v>
      </c>
      <c r="G264" s="156">
        <f>G265</f>
        <v>171.1</v>
      </c>
      <c r="H264" s="156">
        <f t="shared" si="37"/>
        <v>171.1</v>
      </c>
      <c r="I264" s="156">
        <f t="shared" si="37"/>
        <v>171.1</v>
      </c>
      <c r="J264" s="54">
        <f t="shared" si="27"/>
        <v>100</v>
      </c>
      <c r="K264" s="54">
        <f t="shared" si="36"/>
        <v>100</v>
      </c>
    </row>
    <row r="265" spans="1:11" ht="26.25" x14ac:dyDescent="0.25">
      <c r="A265" s="78"/>
      <c r="B265" s="78"/>
      <c r="C265" s="7"/>
      <c r="D265" s="7" t="s">
        <v>312</v>
      </c>
      <c r="E265" s="3" t="s">
        <v>313</v>
      </c>
      <c r="F265" s="156">
        <v>171.1</v>
      </c>
      <c r="G265" s="156">
        <v>171.1</v>
      </c>
      <c r="H265" s="156">
        <v>171.1</v>
      </c>
      <c r="I265" s="156">
        <v>171.1</v>
      </c>
      <c r="J265" s="54">
        <f t="shared" si="27"/>
        <v>100</v>
      </c>
      <c r="K265" s="54">
        <f t="shared" si="36"/>
        <v>100</v>
      </c>
    </row>
    <row r="266" spans="1:11" ht="38.25" x14ac:dyDescent="0.25">
      <c r="A266" s="91"/>
      <c r="B266" s="91"/>
      <c r="C266" s="92" t="s">
        <v>435</v>
      </c>
      <c r="D266" s="91"/>
      <c r="E266" s="93" t="s">
        <v>436</v>
      </c>
      <c r="F266" s="151">
        <f>F267+F274</f>
        <v>4005.9620000000004</v>
      </c>
      <c r="G266" s="151">
        <f>G267+G274</f>
        <v>4005.9416900000001</v>
      </c>
      <c r="H266" s="151">
        <f>H267+H274</f>
        <v>1879.7995800000001</v>
      </c>
      <c r="I266" s="151">
        <f>I267+I274</f>
        <v>1879.7995800000001</v>
      </c>
      <c r="J266" s="185">
        <f t="shared" si="27"/>
        <v>46.925285624913826</v>
      </c>
      <c r="K266" s="185">
        <v>100</v>
      </c>
    </row>
    <row r="267" spans="1:11" x14ac:dyDescent="0.25">
      <c r="A267" s="38"/>
      <c r="B267" s="38"/>
      <c r="C267" s="38" t="s">
        <v>437</v>
      </c>
      <c r="D267" s="42"/>
      <c r="E267" s="39" t="s">
        <v>438</v>
      </c>
      <c r="F267" s="145">
        <f>F268+F270</f>
        <v>3715.4620000000004</v>
      </c>
      <c r="G267" s="145">
        <f>G268+G270</f>
        <v>3715.4616000000001</v>
      </c>
      <c r="H267" s="145">
        <f>H268+H270</f>
        <v>1789.3194900000001</v>
      </c>
      <c r="I267" s="145">
        <f>I268+I270</f>
        <v>1789.3194900000001</v>
      </c>
      <c r="J267" s="17">
        <f t="shared" si="27"/>
        <v>48.158739953065322</v>
      </c>
      <c r="K267" s="17">
        <v>100</v>
      </c>
    </row>
    <row r="268" spans="1:11" x14ac:dyDescent="0.25">
      <c r="A268" s="7"/>
      <c r="B268" s="7"/>
      <c r="C268" s="7" t="s">
        <v>439</v>
      </c>
      <c r="D268" s="7"/>
      <c r="E268" s="3" t="s">
        <v>440</v>
      </c>
      <c r="F268" s="144">
        <f>F269</f>
        <v>404.4</v>
      </c>
      <c r="G268" s="144">
        <f>G269</f>
        <v>404.4</v>
      </c>
      <c r="H268" s="144">
        <f>H269</f>
        <v>13</v>
      </c>
      <c r="I268" s="144">
        <f>I269</f>
        <v>13</v>
      </c>
      <c r="J268" s="14">
        <f t="shared" si="27"/>
        <v>3.2146389713155297</v>
      </c>
      <c r="K268" s="14">
        <v>100</v>
      </c>
    </row>
    <row r="269" spans="1:11" ht="26.25" x14ac:dyDescent="0.25">
      <c r="A269" s="7"/>
      <c r="B269" s="7"/>
      <c r="C269" s="7"/>
      <c r="D269" s="7" t="s">
        <v>312</v>
      </c>
      <c r="E269" s="3" t="s">
        <v>313</v>
      </c>
      <c r="F269" s="144">
        <v>404.4</v>
      </c>
      <c r="G269" s="144">
        <v>404.4</v>
      </c>
      <c r="H269" s="144">
        <v>13</v>
      </c>
      <c r="I269" s="144">
        <v>13</v>
      </c>
      <c r="J269" s="14">
        <f t="shared" si="27"/>
        <v>3.2146389713155297</v>
      </c>
      <c r="K269" s="14">
        <v>100</v>
      </c>
    </row>
    <row r="270" spans="1:11" ht="25.5" x14ac:dyDescent="0.25">
      <c r="A270" s="7"/>
      <c r="B270" s="7"/>
      <c r="C270" s="7" t="s">
        <v>442</v>
      </c>
      <c r="D270" s="7"/>
      <c r="E270" s="1" t="s">
        <v>710</v>
      </c>
      <c r="F270" s="144">
        <f>F271</f>
        <v>3311.0620000000004</v>
      </c>
      <c r="G270" s="144">
        <f>G271</f>
        <v>3311.0616</v>
      </c>
      <c r="H270" s="144">
        <f>H271</f>
        <v>1776.3194900000001</v>
      </c>
      <c r="I270" s="144">
        <f>I271</f>
        <v>1776.3194900000001</v>
      </c>
      <c r="J270" s="14">
        <f t="shared" ref="J270:J330" si="38">I270/G270*100</f>
        <v>53.648035119612395</v>
      </c>
      <c r="K270" s="14">
        <v>100</v>
      </c>
    </row>
    <row r="271" spans="1:11" ht="26.25" x14ac:dyDescent="0.25">
      <c r="A271" s="7"/>
      <c r="B271" s="7"/>
      <c r="C271" s="7"/>
      <c r="D271" s="7" t="s">
        <v>312</v>
      </c>
      <c r="E271" s="3" t="s">
        <v>313</v>
      </c>
      <c r="F271" s="144">
        <f>F272+F273</f>
        <v>3311.0620000000004</v>
      </c>
      <c r="G271" s="144">
        <f>G272+G273</f>
        <v>3311.0616</v>
      </c>
      <c r="H271" s="144">
        <f>H272+H273</f>
        <v>1776.3194900000001</v>
      </c>
      <c r="I271" s="144">
        <f>I272+I273</f>
        <v>1776.3194900000001</v>
      </c>
      <c r="J271" s="14">
        <f t="shared" si="38"/>
        <v>53.648035119612395</v>
      </c>
      <c r="K271" s="14">
        <v>100</v>
      </c>
    </row>
    <row r="272" spans="1:11" x14ac:dyDescent="0.25">
      <c r="A272" s="7"/>
      <c r="B272" s="7"/>
      <c r="C272" s="7"/>
      <c r="D272" s="7"/>
      <c r="E272" s="10" t="s">
        <v>238</v>
      </c>
      <c r="F272" s="144">
        <v>2814.4030000000002</v>
      </c>
      <c r="G272" s="144">
        <v>2814.40236</v>
      </c>
      <c r="H272" s="144">
        <v>1509.87157</v>
      </c>
      <c r="I272" s="144">
        <v>1509.87157</v>
      </c>
      <c r="J272" s="14">
        <f t="shared" si="38"/>
        <v>53.648035243972728</v>
      </c>
      <c r="K272" s="14">
        <v>100</v>
      </c>
    </row>
    <row r="273" spans="1:11" x14ac:dyDescent="0.25">
      <c r="A273" s="7"/>
      <c r="B273" s="7"/>
      <c r="C273" s="7"/>
      <c r="D273" s="7"/>
      <c r="E273" s="3" t="s">
        <v>441</v>
      </c>
      <c r="F273" s="144">
        <v>496.65899999999999</v>
      </c>
      <c r="G273" s="144">
        <v>496.65924000000001</v>
      </c>
      <c r="H273" s="144">
        <v>266.44792000000001</v>
      </c>
      <c r="I273" s="144">
        <v>266.44792000000001</v>
      </c>
      <c r="J273" s="14">
        <f t="shared" si="38"/>
        <v>53.648034414903869</v>
      </c>
      <c r="K273" s="14">
        <v>100</v>
      </c>
    </row>
    <row r="274" spans="1:11" ht="39" x14ac:dyDescent="0.25">
      <c r="A274" s="38"/>
      <c r="B274" s="38"/>
      <c r="C274" s="38" t="s">
        <v>443</v>
      </c>
      <c r="D274" s="42"/>
      <c r="E274" s="39" t="s">
        <v>444</v>
      </c>
      <c r="F274" s="145">
        <f>F275</f>
        <v>290.5</v>
      </c>
      <c r="G274" s="145">
        <f>G275</f>
        <v>290.48009000000002</v>
      </c>
      <c r="H274" s="145">
        <f>H275</f>
        <v>90.480090000000004</v>
      </c>
      <c r="I274" s="145">
        <f>I275</f>
        <v>90.480090000000004</v>
      </c>
      <c r="J274" s="17">
        <f t="shared" si="38"/>
        <v>31.148465287242232</v>
      </c>
      <c r="K274" s="17">
        <v>100</v>
      </c>
    </row>
    <row r="275" spans="1:11" ht="39" x14ac:dyDescent="0.25">
      <c r="A275" s="78"/>
      <c r="B275" s="78"/>
      <c r="C275" s="7" t="s">
        <v>445</v>
      </c>
      <c r="D275" s="7"/>
      <c r="E275" s="3" t="s">
        <v>446</v>
      </c>
      <c r="F275" s="144">
        <v>290.5</v>
      </c>
      <c r="G275" s="144">
        <f>G276</f>
        <v>290.48009000000002</v>
      </c>
      <c r="H275" s="144">
        <f>H276</f>
        <v>90.480090000000004</v>
      </c>
      <c r="I275" s="144">
        <f>I276</f>
        <v>90.480090000000004</v>
      </c>
      <c r="J275" s="14">
        <f t="shared" si="38"/>
        <v>31.148465287242232</v>
      </c>
      <c r="K275" s="14">
        <v>100</v>
      </c>
    </row>
    <row r="276" spans="1:11" ht="26.25" x14ac:dyDescent="0.25">
      <c r="A276" s="78"/>
      <c r="B276" s="78"/>
      <c r="C276" s="7"/>
      <c r="D276" s="7" t="s">
        <v>312</v>
      </c>
      <c r="E276" s="3" t="s">
        <v>313</v>
      </c>
      <c r="F276" s="144">
        <v>290.5</v>
      </c>
      <c r="G276" s="144">
        <v>290.48009000000002</v>
      </c>
      <c r="H276" s="144">
        <v>90.480090000000004</v>
      </c>
      <c r="I276" s="144">
        <v>90.480090000000004</v>
      </c>
      <c r="J276" s="14">
        <f t="shared" si="38"/>
        <v>31.148465287242232</v>
      </c>
      <c r="K276" s="14">
        <v>100</v>
      </c>
    </row>
    <row r="277" spans="1:11" s="49" customFormat="1" ht="38.25" x14ac:dyDescent="0.25">
      <c r="A277" s="86"/>
      <c r="B277" s="86"/>
      <c r="C277" s="83" t="s">
        <v>463</v>
      </c>
      <c r="D277" s="19"/>
      <c r="E277" s="84" t="s">
        <v>464</v>
      </c>
      <c r="F277" s="150">
        <f>F278</f>
        <v>2952.7999999999997</v>
      </c>
      <c r="G277" s="150">
        <f>G278</f>
        <v>2952.7999999999997</v>
      </c>
      <c r="H277" s="150">
        <f>H278</f>
        <v>2249.1234399999998</v>
      </c>
      <c r="I277" s="150">
        <f>I278</f>
        <v>1944.9877099999997</v>
      </c>
      <c r="J277" s="34">
        <f t="shared" si="38"/>
        <v>65.869266797615822</v>
      </c>
      <c r="K277" s="34">
        <f>I277/H277*100</f>
        <v>86.477588353265304</v>
      </c>
    </row>
    <row r="278" spans="1:11" ht="26.25" x14ac:dyDescent="0.25">
      <c r="A278" s="78"/>
      <c r="B278" s="78"/>
      <c r="C278" s="7" t="s">
        <v>465</v>
      </c>
      <c r="D278" s="7"/>
      <c r="E278" s="3" t="s">
        <v>466</v>
      </c>
      <c r="F278" s="144">
        <f>F279+F280+F282</f>
        <v>2952.7999999999997</v>
      </c>
      <c r="G278" s="144">
        <f>G279+G280+G282+G281</f>
        <v>2952.7999999999997</v>
      </c>
      <c r="H278" s="144">
        <f>H279+H280+H282+H281</f>
        <v>2249.1234399999998</v>
      </c>
      <c r="I278" s="144">
        <f>I279+I280+I282+I281</f>
        <v>1944.9877099999997</v>
      </c>
      <c r="J278" s="14">
        <f t="shared" si="38"/>
        <v>65.869266797615822</v>
      </c>
      <c r="K278" s="14">
        <f>I278/H278*100</f>
        <v>86.477588353265304</v>
      </c>
    </row>
    <row r="279" spans="1:11" ht="51.75" x14ac:dyDescent="0.25">
      <c r="A279" s="78"/>
      <c r="B279" s="78"/>
      <c r="C279" s="12"/>
      <c r="D279" s="7" t="s">
        <v>459</v>
      </c>
      <c r="E279" s="3" t="s">
        <v>460</v>
      </c>
      <c r="F279" s="144">
        <v>2744.1</v>
      </c>
      <c r="G279" s="144">
        <v>2742.29241</v>
      </c>
      <c r="H279" s="144">
        <v>2072.5202300000001</v>
      </c>
      <c r="I279" s="144">
        <v>1776.8444999999999</v>
      </c>
      <c r="J279" s="14">
        <f t="shared" si="38"/>
        <v>64.794129667594419</v>
      </c>
      <c r="K279" s="14">
        <f>I279/H279*100</f>
        <v>85.733517785734705</v>
      </c>
    </row>
    <row r="280" spans="1:11" ht="26.25" x14ac:dyDescent="0.25">
      <c r="A280" s="78"/>
      <c r="B280" s="78"/>
      <c r="C280" s="12"/>
      <c r="D280" s="7" t="s">
        <v>312</v>
      </c>
      <c r="E280" s="3" t="s">
        <v>313</v>
      </c>
      <c r="F280" s="144">
        <f>95.7-5.5</f>
        <v>90.2</v>
      </c>
      <c r="G280" s="144">
        <f>95.7-5.5</f>
        <v>90.2</v>
      </c>
      <c r="H280" s="144">
        <v>85.012619999999998</v>
      </c>
      <c r="I280" s="144">
        <v>76.552620000000005</v>
      </c>
      <c r="J280" s="14">
        <f t="shared" si="38"/>
        <v>84.869866962305991</v>
      </c>
      <c r="K280" s="14">
        <f>I280/H280*100</f>
        <v>90.048536323195322</v>
      </c>
    </row>
    <row r="281" spans="1:11" x14ac:dyDescent="0.25">
      <c r="A281" s="78"/>
      <c r="B281" s="78"/>
      <c r="C281" s="12"/>
      <c r="D281" s="7" t="s">
        <v>484</v>
      </c>
      <c r="E281" s="3" t="s">
        <v>485</v>
      </c>
      <c r="F281" s="144"/>
      <c r="G281" s="144">
        <v>1.80759</v>
      </c>
      <c r="H281" s="144">
        <v>1.80759</v>
      </c>
      <c r="I281" s="144">
        <v>1.80759</v>
      </c>
      <c r="J281" s="14"/>
      <c r="K281" s="14"/>
    </row>
    <row r="282" spans="1:11" x14ac:dyDescent="0.25">
      <c r="A282" s="78"/>
      <c r="B282" s="78"/>
      <c r="C282" s="12"/>
      <c r="D282" s="18" t="s">
        <v>467</v>
      </c>
      <c r="E282" s="8" t="s">
        <v>468</v>
      </c>
      <c r="F282" s="144">
        <v>118.5</v>
      </c>
      <c r="G282" s="144">
        <v>118.5</v>
      </c>
      <c r="H282" s="144">
        <v>89.783000000000001</v>
      </c>
      <c r="I282" s="144">
        <v>89.783000000000001</v>
      </c>
      <c r="J282" s="14">
        <f t="shared" si="38"/>
        <v>75.766244725738403</v>
      </c>
      <c r="K282" s="14">
        <f>I282/H282*100</f>
        <v>100</v>
      </c>
    </row>
    <row r="283" spans="1:11" x14ac:dyDescent="0.25">
      <c r="A283" s="82"/>
      <c r="B283" s="19" t="s">
        <v>591</v>
      </c>
      <c r="C283" s="83"/>
      <c r="D283" s="82"/>
      <c r="E283" s="84" t="s">
        <v>592</v>
      </c>
      <c r="F283" s="150">
        <f>F284+F314+F361+F423</f>
        <v>50271.194430000003</v>
      </c>
      <c r="G283" s="150">
        <f>G284+G314+G361+G423</f>
        <v>168414.01483</v>
      </c>
      <c r="H283" s="150">
        <f>H284+H314+H361+H423</f>
        <v>74427.675929999998</v>
      </c>
      <c r="I283" s="150">
        <f>I284+I314+I361+I423</f>
        <v>74359.942290000006</v>
      </c>
      <c r="J283" s="34">
        <f t="shared" si="38"/>
        <v>44.153060756291694</v>
      </c>
      <c r="K283" s="34">
        <f>I283/H283*100</f>
        <v>99.908994014452773</v>
      </c>
    </row>
    <row r="284" spans="1:11" x14ac:dyDescent="0.25">
      <c r="A284" s="82"/>
      <c r="B284" s="19" t="s">
        <v>593</v>
      </c>
      <c r="C284" s="83"/>
      <c r="D284" s="82"/>
      <c r="E284" s="84" t="s">
        <v>594</v>
      </c>
      <c r="F284" s="150">
        <f>F285</f>
        <v>2165.7547199999999</v>
      </c>
      <c r="G284" s="150">
        <f>G285</f>
        <v>5891.4033600000002</v>
      </c>
      <c r="H284" s="150">
        <f>H285</f>
        <v>1309.8276400000002</v>
      </c>
      <c r="I284" s="150">
        <f>I285</f>
        <v>1300.8051300000002</v>
      </c>
      <c r="J284" s="34">
        <f t="shared" si="38"/>
        <v>22.079715994866124</v>
      </c>
      <c r="K284" s="34">
        <f>I284/H284*100</f>
        <v>99.311168147283865</v>
      </c>
    </row>
    <row r="285" spans="1:11" ht="25.5" x14ac:dyDescent="0.25">
      <c r="A285" s="82"/>
      <c r="B285" s="19"/>
      <c r="C285" s="83" t="s">
        <v>3</v>
      </c>
      <c r="D285" s="82"/>
      <c r="E285" s="87" t="s">
        <v>4</v>
      </c>
      <c r="F285" s="150">
        <f>F286+F290+F300</f>
        <v>2165.7547199999999</v>
      </c>
      <c r="G285" s="150">
        <f>G286+G290+G300</f>
        <v>5891.4033600000002</v>
      </c>
      <c r="H285" s="150">
        <f>H286+H290+H300</f>
        <v>1309.8276400000002</v>
      </c>
      <c r="I285" s="150">
        <f>I286+I290+I300</f>
        <v>1300.8051300000002</v>
      </c>
      <c r="J285" s="34">
        <f t="shared" si="38"/>
        <v>22.079715994866124</v>
      </c>
      <c r="K285" s="34">
        <f>I285/H285*100</f>
        <v>99.311168147283865</v>
      </c>
    </row>
    <row r="286" spans="1:11" ht="25.5" x14ac:dyDescent="0.25">
      <c r="A286" s="90"/>
      <c r="B286" s="91"/>
      <c r="C286" s="92" t="s">
        <v>201</v>
      </c>
      <c r="D286" s="91"/>
      <c r="E286" s="93" t="s">
        <v>202</v>
      </c>
      <c r="F286" s="151">
        <f t="shared" ref="F286:I287" si="39">F287</f>
        <v>64.2</v>
      </c>
      <c r="G286" s="151">
        <f t="shared" si="39"/>
        <v>64.2</v>
      </c>
      <c r="H286" s="151">
        <f t="shared" si="39"/>
        <v>64.2</v>
      </c>
      <c r="I286" s="151">
        <f t="shared" si="39"/>
        <v>64.2</v>
      </c>
      <c r="J286" s="185">
        <f t="shared" si="38"/>
        <v>100</v>
      </c>
      <c r="K286" s="185">
        <v>100</v>
      </c>
    </row>
    <row r="287" spans="1:11" ht="39" x14ac:dyDescent="0.25">
      <c r="A287" s="38"/>
      <c r="B287" s="38"/>
      <c r="C287" s="38" t="s">
        <v>223</v>
      </c>
      <c r="D287" s="38"/>
      <c r="E287" s="39" t="s">
        <v>712</v>
      </c>
      <c r="F287" s="145">
        <f t="shared" si="39"/>
        <v>64.2</v>
      </c>
      <c r="G287" s="145">
        <f>G288</f>
        <v>64.2</v>
      </c>
      <c r="H287" s="145">
        <f t="shared" si="39"/>
        <v>64.2</v>
      </c>
      <c r="I287" s="145">
        <f t="shared" si="39"/>
        <v>64.2</v>
      </c>
      <c r="J287" s="17">
        <f t="shared" si="38"/>
        <v>100</v>
      </c>
      <c r="K287" s="17">
        <v>100</v>
      </c>
    </row>
    <row r="288" spans="1:11" s="46" customFormat="1" ht="26.25" x14ac:dyDescent="0.25">
      <c r="A288" s="79"/>
      <c r="B288" s="79"/>
      <c r="C288" s="7" t="s">
        <v>224</v>
      </c>
      <c r="D288" s="12"/>
      <c r="E288" s="3" t="s">
        <v>711</v>
      </c>
      <c r="F288" s="144">
        <v>64.2</v>
      </c>
      <c r="G288" s="144">
        <v>64.2</v>
      </c>
      <c r="H288" s="144">
        <f>H289</f>
        <v>64.2</v>
      </c>
      <c r="I288" s="144">
        <f>I289</f>
        <v>64.2</v>
      </c>
      <c r="J288" s="14">
        <f t="shared" si="38"/>
        <v>100</v>
      </c>
      <c r="K288" s="14">
        <v>100</v>
      </c>
    </row>
    <row r="289" spans="1:11" s="46" customFormat="1" ht="26.25" x14ac:dyDescent="0.25">
      <c r="A289" s="79"/>
      <c r="B289" s="79"/>
      <c r="C289" s="7"/>
      <c r="D289" s="7" t="s">
        <v>312</v>
      </c>
      <c r="E289" s="3" t="s">
        <v>313</v>
      </c>
      <c r="F289" s="144">
        <v>64.2</v>
      </c>
      <c r="G289" s="144">
        <v>64.2</v>
      </c>
      <c r="H289" s="144">
        <v>64.2</v>
      </c>
      <c r="I289" s="144">
        <v>64.2</v>
      </c>
      <c r="J289" s="14">
        <f t="shared" si="38"/>
        <v>100</v>
      </c>
      <c r="K289" s="14">
        <v>100</v>
      </c>
    </row>
    <row r="290" spans="1:11" ht="25.5" x14ac:dyDescent="0.25">
      <c r="A290" s="90"/>
      <c r="B290" s="91"/>
      <c r="C290" s="92" t="s">
        <v>225</v>
      </c>
      <c r="D290" s="91"/>
      <c r="E290" s="93" t="s">
        <v>226</v>
      </c>
      <c r="F290" s="151">
        <f>F291</f>
        <v>1944.3</v>
      </c>
      <c r="G290" s="151">
        <f>G291</f>
        <v>1944.3</v>
      </c>
      <c r="H290" s="151">
        <f>H291</f>
        <v>1245.6276400000002</v>
      </c>
      <c r="I290" s="151">
        <f>I291</f>
        <v>1236.6051300000001</v>
      </c>
      <c r="J290" s="185">
        <f t="shared" si="38"/>
        <v>63.601559944453022</v>
      </c>
      <c r="K290" s="185">
        <f t="shared" ref="K290:K297" si="40">I290/H290*100</f>
        <v>99.275665559251721</v>
      </c>
    </row>
    <row r="291" spans="1:11" ht="26.25" x14ac:dyDescent="0.25">
      <c r="A291" s="38"/>
      <c r="B291" s="38"/>
      <c r="C291" s="38" t="s">
        <v>227</v>
      </c>
      <c r="D291" s="38"/>
      <c r="E291" s="39" t="s">
        <v>595</v>
      </c>
      <c r="F291" s="145">
        <f>F292+F294+F296+F298</f>
        <v>1944.3</v>
      </c>
      <c r="G291" s="145">
        <f>G292+G294+G296+G298</f>
        <v>1944.3</v>
      </c>
      <c r="H291" s="145">
        <f>H292+H294+H296+H298</f>
        <v>1245.6276400000002</v>
      </c>
      <c r="I291" s="145">
        <f>I292+I294+I296+I298</f>
        <v>1236.6051300000001</v>
      </c>
      <c r="J291" s="17">
        <f t="shared" si="38"/>
        <v>63.601559944453022</v>
      </c>
      <c r="K291" s="17">
        <f t="shared" si="40"/>
        <v>99.275665559251721</v>
      </c>
    </row>
    <row r="292" spans="1:11" ht="39" x14ac:dyDescent="0.25">
      <c r="A292" s="78"/>
      <c r="B292" s="78"/>
      <c r="C292" s="7" t="s">
        <v>230</v>
      </c>
      <c r="D292" s="7"/>
      <c r="E292" s="13" t="s">
        <v>231</v>
      </c>
      <c r="F292" s="144">
        <v>129.69999999999999</v>
      </c>
      <c r="G292" s="144">
        <v>129.69999999999999</v>
      </c>
      <c r="H292" s="144">
        <f>H293</f>
        <v>129.69999999999999</v>
      </c>
      <c r="I292" s="144">
        <f>I293</f>
        <v>120.67749000000001</v>
      </c>
      <c r="J292" s="14">
        <f t="shared" si="38"/>
        <v>93.043554356206641</v>
      </c>
      <c r="K292" s="14">
        <f t="shared" si="40"/>
        <v>93.043554356206641</v>
      </c>
    </row>
    <row r="293" spans="1:11" ht="26.25" x14ac:dyDescent="0.25">
      <c r="A293" s="78"/>
      <c r="B293" s="78"/>
      <c r="C293" s="7"/>
      <c r="D293" s="7" t="s">
        <v>312</v>
      </c>
      <c r="E293" s="3" t="s">
        <v>313</v>
      </c>
      <c r="F293" s="144">
        <v>129.69999999999999</v>
      </c>
      <c r="G293" s="144">
        <v>129.69999999999999</v>
      </c>
      <c r="H293" s="144">
        <v>129.69999999999999</v>
      </c>
      <c r="I293" s="144">
        <v>120.67749000000001</v>
      </c>
      <c r="J293" s="14">
        <f t="shared" si="38"/>
        <v>93.043554356206641</v>
      </c>
      <c r="K293" s="14">
        <f t="shared" si="40"/>
        <v>93.043554356206641</v>
      </c>
    </row>
    <row r="294" spans="1:11" ht="26.25" x14ac:dyDescent="0.25">
      <c r="A294" s="78"/>
      <c r="B294" s="78"/>
      <c r="C294" s="7" t="s">
        <v>232</v>
      </c>
      <c r="D294" s="7"/>
      <c r="E294" s="13" t="s">
        <v>233</v>
      </c>
      <c r="F294" s="144">
        <v>1750.5</v>
      </c>
      <c r="G294" s="144">
        <v>1750.5</v>
      </c>
      <c r="H294" s="144">
        <f>H295</f>
        <v>1089.1192000000001</v>
      </c>
      <c r="I294" s="144">
        <f>I295</f>
        <v>1089.1192000000001</v>
      </c>
      <c r="J294" s="14">
        <f t="shared" si="38"/>
        <v>62.217606398171952</v>
      </c>
      <c r="K294" s="14">
        <f t="shared" si="40"/>
        <v>100</v>
      </c>
    </row>
    <row r="295" spans="1:11" ht="26.25" x14ac:dyDescent="0.25">
      <c r="A295" s="78"/>
      <c r="B295" s="78"/>
      <c r="C295" s="7"/>
      <c r="D295" s="7" t="s">
        <v>312</v>
      </c>
      <c r="E295" s="3" t="s">
        <v>313</v>
      </c>
      <c r="F295" s="144">
        <v>1750.5</v>
      </c>
      <c r="G295" s="144">
        <v>1750.5</v>
      </c>
      <c r="H295" s="144">
        <v>1089.1192000000001</v>
      </c>
      <c r="I295" s="144">
        <v>1089.1192000000001</v>
      </c>
      <c r="J295" s="14">
        <f t="shared" si="38"/>
        <v>62.217606398171952</v>
      </c>
      <c r="K295" s="14">
        <f t="shared" si="40"/>
        <v>100</v>
      </c>
    </row>
    <row r="296" spans="1:11" ht="26.25" x14ac:dyDescent="0.25">
      <c r="A296" s="78"/>
      <c r="B296" s="78"/>
      <c r="C296" s="7" t="s">
        <v>234</v>
      </c>
      <c r="D296" s="7"/>
      <c r="E296" s="3" t="s">
        <v>235</v>
      </c>
      <c r="F296" s="144">
        <v>64.099999999999994</v>
      </c>
      <c r="G296" s="144">
        <v>64.099999999999994</v>
      </c>
      <c r="H296" s="144">
        <f>H297</f>
        <v>26.808440000000001</v>
      </c>
      <c r="I296" s="144">
        <f>I297</f>
        <v>26.808440000000001</v>
      </c>
      <c r="J296" s="14">
        <f t="shared" si="38"/>
        <v>41.822839313572544</v>
      </c>
      <c r="K296" s="14">
        <f t="shared" si="40"/>
        <v>100</v>
      </c>
    </row>
    <row r="297" spans="1:11" ht="26.25" x14ac:dyDescent="0.25">
      <c r="A297" s="78"/>
      <c r="B297" s="78"/>
      <c r="C297" s="7"/>
      <c r="D297" s="7" t="s">
        <v>312</v>
      </c>
      <c r="E297" s="3" t="s">
        <v>313</v>
      </c>
      <c r="F297" s="144">
        <v>64.099999999999994</v>
      </c>
      <c r="G297" s="144">
        <v>64.099999999999994</v>
      </c>
      <c r="H297" s="144">
        <v>26.808440000000001</v>
      </c>
      <c r="I297" s="144">
        <v>26.808440000000001</v>
      </c>
      <c r="J297" s="14">
        <f t="shared" si="38"/>
        <v>41.822839313572544</v>
      </c>
      <c r="K297" s="14">
        <f t="shared" si="40"/>
        <v>100</v>
      </c>
    </row>
    <row r="298" spans="1:11" ht="39" x14ac:dyDescent="0.25">
      <c r="A298" s="78"/>
      <c r="B298" s="78"/>
      <c r="C298" s="7" t="s">
        <v>236</v>
      </c>
      <c r="D298" s="7"/>
      <c r="E298" s="3" t="s">
        <v>237</v>
      </c>
      <c r="F298" s="144">
        <v>0</v>
      </c>
      <c r="G298" s="144">
        <v>0</v>
      </c>
      <c r="H298" s="144">
        <v>0</v>
      </c>
      <c r="I298" s="144">
        <v>0</v>
      </c>
      <c r="J298" s="14"/>
      <c r="K298" s="14"/>
    </row>
    <row r="299" spans="1:11" ht="26.25" x14ac:dyDescent="0.25">
      <c r="A299" s="78"/>
      <c r="B299" s="78"/>
      <c r="C299" s="7"/>
      <c r="D299" s="7" t="s">
        <v>312</v>
      </c>
      <c r="E299" s="3" t="s">
        <v>313</v>
      </c>
      <c r="F299" s="144">
        <v>0</v>
      </c>
      <c r="G299" s="144">
        <v>0</v>
      </c>
      <c r="H299" s="144">
        <v>0</v>
      </c>
      <c r="I299" s="144">
        <v>0</v>
      </c>
      <c r="J299" s="14"/>
      <c r="K299" s="14"/>
    </row>
    <row r="300" spans="1:11" ht="25.5" x14ac:dyDescent="0.25">
      <c r="A300" s="90"/>
      <c r="B300" s="91"/>
      <c r="C300" s="92" t="s">
        <v>322</v>
      </c>
      <c r="D300" s="91"/>
      <c r="E300" s="93" t="s">
        <v>323</v>
      </c>
      <c r="F300" s="151">
        <f>F301</f>
        <v>157.25471999999999</v>
      </c>
      <c r="G300" s="151">
        <f t="shared" ref="F300:I303" si="41">G301</f>
        <v>3882.9033599999998</v>
      </c>
      <c r="H300" s="151">
        <f t="shared" si="41"/>
        <v>0</v>
      </c>
      <c r="I300" s="151">
        <f t="shared" si="41"/>
        <v>0</v>
      </c>
      <c r="J300" s="185">
        <f t="shared" ref="J300:J313" si="42">I300/G300*100</f>
        <v>0</v>
      </c>
      <c r="K300" s="185"/>
    </row>
    <row r="301" spans="1:11" x14ac:dyDescent="0.25">
      <c r="A301" s="35"/>
      <c r="B301" s="35"/>
      <c r="C301" s="35" t="s">
        <v>324</v>
      </c>
      <c r="D301" s="35"/>
      <c r="E301" s="61" t="s">
        <v>325</v>
      </c>
      <c r="F301" s="152">
        <f t="shared" si="41"/>
        <v>157.25471999999999</v>
      </c>
      <c r="G301" s="152">
        <f t="shared" si="41"/>
        <v>3882.9033599999998</v>
      </c>
      <c r="H301" s="152">
        <f t="shared" si="41"/>
        <v>0</v>
      </c>
      <c r="I301" s="152">
        <f t="shared" si="41"/>
        <v>0</v>
      </c>
      <c r="J301" s="37">
        <f t="shared" si="42"/>
        <v>0</v>
      </c>
      <c r="K301" s="37"/>
    </row>
    <row r="302" spans="1:11" ht="49.5" customHeight="1" x14ac:dyDescent="0.25">
      <c r="A302" s="38"/>
      <c r="B302" s="38"/>
      <c r="C302" s="38" t="s">
        <v>326</v>
      </c>
      <c r="D302" s="38"/>
      <c r="E302" s="23" t="s">
        <v>327</v>
      </c>
      <c r="F302" s="157">
        <f t="shared" si="41"/>
        <v>157.25471999999999</v>
      </c>
      <c r="G302" s="157">
        <f>G303+G308</f>
        <v>3882.9033599999998</v>
      </c>
      <c r="H302" s="157">
        <f t="shared" si="41"/>
        <v>0</v>
      </c>
      <c r="I302" s="157">
        <f t="shared" si="41"/>
        <v>0</v>
      </c>
      <c r="J302" s="64">
        <f t="shared" si="42"/>
        <v>0</v>
      </c>
      <c r="K302" s="64"/>
    </row>
    <row r="303" spans="1:11" ht="39" x14ac:dyDescent="0.25">
      <c r="A303" s="78"/>
      <c r="B303" s="78"/>
      <c r="C303" s="26" t="s">
        <v>328</v>
      </c>
      <c r="D303" s="12"/>
      <c r="E303" s="63" t="s">
        <v>739</v>
      </c>
      <c r="F303" s="144">
        <f>F304</f>
        <v>157.25471999999999</v>
      </c>
      <c r="G303" s="144">
        <f t="shared" si="41"/>
        <v>2.0193599999999998</v>
      </c>
      <c r="H303" s="144">
        <f t="shared" si="41"/>
        <v>0</v>
      </c>
      <c r="I303" s="144">
        <f t="shared" si="41"/>
        <v>0</v>
      </c>
      <c r="J303" s="14">
        <f t="shared" si="42"/>
        <v>0</v>
      </c>
      <c r="K303" s="14"/>
    </row>
    <row r="304" spans="1:11" ht="26.25" x14ac:dyDescent="0.25">
      <c r="A304" s="78"/>
      <c r="B304" s="78"/>
      <c r="C304" s="26"/>
      <c r="D304" s="7" t="s">
        <v>337</v>
      </c>
      <c r="E304" s="3" t="s">
        <v>338</v>
      </c>
      <c r="F304" s="156">
        <f>F307</f>
        <v>157.25471999999999</v>
      </c>
      <c r="G304" s="156">
        <f>G307</f>
        <v>2.0193599999999998</v>
      </c>
      <c r="H304" s="156">
        <f>H307</f>
        <v>0</v>
      </c>
      <c r="I304" s="156">
        <v>0</v>
      </c>
      <c r="J304" s="54">
        <f t="shared" si="42"/>
        <v>0</v>
      </c>
      <c r="K304" s="54"/>
    </row>
    <row r="305" spans="1:11" x14ac:dyDescent="0.25">
      <c r="A305" s="78"/>
      <c r="B305" s="78"/>
      <c r="C305" s="26"/>
      <c r="D305" s="7"/>
      <c r="E305" s="3" t="s">
        <v>170</v>
      </c>
      <c r="F305" s="144">
        <v>0</v>
      </c>
      <c r="G305" s="144">
        <v>0</v>
      </c>
      <c r="H305" s="144">
        <v>0</v>
      </c>
      <c r="I305" s="144">
        <v>0</v>
      </c>
      <c r="J305" s="14"/>
      <c r="K305" s="14"/>
    </row>
    <row r="306" spans="1:11" x14ac:dyDescent="0.25">
      <c r="A306" s="78"/>
      <c r="B306" s="78"/>
      <c r="C306" s="26"/>
      <c r="D306" s="12"/>
      <c r="E306" s="63" t="s">
        <v>238</v>
      </c>
      <c r="F306" s="144">
        <v>0</v>
      </c>
      <c r="G306" s="144">
        <v>0</v>
      </c>
      <c r="H306" s="144">
        <v>0</v>
      </c>
      <c r="I306" s="144">
        <v>0</v>
      </c>
      <c r="J306" s="14"/>
      <c r="K306" s="14"/>
    </row>
    <row r="307" spans="1:11" x14ac:dyDescent="0.25">
      <c r="A307" s="78"/>
      <c r="B307" s="78"/>
      <c r="C307" s="26"/>
      <c r="D307" s="12"/>
      <c r="E307" s="63" t="s">
        <v>329</v>
      </c>
      <c r="F307" s="144">
        <v>157.25471999999999</v>
      </c>
      <c r="G307" s="144">
        <v>2.0193599999999998</v>
      </c>
      <c r="H307" s="144">
        <v>0</v>
      </c>
      <c r="I307" s="144">
        <v>0</v>
      </c>
      <c r="J307" s="14">
        <f t="shared" si="42"/>
        <v>0</v>
      </c>
      <c r="K307" s="14"/>
    </row>
    <row r="308" spans="1:11" ht="26.25" x14ac:dyDescent="0.25">
      <c r="A308" s="78"/>
      <c r="B308" s="78"/>
      <c r="C308" s="26" t="s">
        <v>1144</v>
      </c>
      <c r="D308" s="12"/>
      <c r="E308" s="63" t="s">
        <v>1145</v>
      </c>
      <c r="F308" s="144">
        <f>F309</f>
        <v>157.25471999999999</v>
      </c>
      <c r="G308" s="144">
        <f>G309</f>
        <v>3880.884</v>
      </c>
      <c r="H308" s="144">
        <f>H309</f>
        <v>0</v>
      </c>
      <c r="I308" s="144">
        <f>I309</f>
        <v>0</v>
      </c>
      <c r="J308" s="14">
        <f t="shared" si="42"/>
        <v>0</v>
      </c>
      <c r="K308" s="14"/>
    </row>
    <row r="309" spans="1:11" ht="26.25" x14ac:dyDescent="0.25">
      <c r="A309" s="78"/>
      <c r="B309" s="78"/>
      <c r="C309" s="26"/>
      <c r="D309" s="7" t="s">
        <v>337</v>
      </c>
      <c r="E309" s="3" t="s">
        <v>338</v>
      </c>
      <c r="F309" s="156">
        <f>F312</f>
        <v>157.25471999999999</v>
      </c>
      <c r="G309" s="156">
        <f>G312+G311+G310+G313</f>
        <v>3880.884</v>
      </c>
      <c r="H309" s="156">
        <f>H312</f>
        <v>0</v>
      </c>
      <c r="I309" s="156">
        <v>0</v>
      </c>
      <c r="J309" s="54">
        <f t="shared" si="42"/>
        <v>0</v>
      </c>
      <c r="K309" s="54"/>
    </row>
    <row r="310" spans="1:11" x14ac:dyDescent="0.25">
      <c r="A310" s="78"/>
      <c r="B310" s="78"/>
      <c r="C310" s="26"/>
      <c r="D310" s="7"/>
      <c r="E310" s="3" t="s">
        <v>170</v>
      </c>
      <c r="F310" s="144">
        <v>0</v>
      </c>
      <c r="G310" s="144">
        <v>2952.47</v>
      </c>
      <c r="H310" s="144">
        <v>0</v>
      </c>
      <c r="I310" s="144">
        <v>0</v>
      </c>
      <c r="J310" s="14">
        <f t="shared" si="42"/>
        <v>0</v>
      </c>
      <c r="K310" s="14"/>
    </row>
    <row r="311" spans="1:11" x14ac:dyDescent="0.25">
      <c r="A311" s="78"/>
      <c r="B311" s="78"/>
      <c r="C311" s="26"/>
      <c r="D311" s="12"/>
      <c r="E311" s="63" t="s">
        <v>238</v>
      </c>
      <c r="F311" s="144">
        <v>0</v>
      </c>
      <c r="G311" s="144">
        <v>152.2372</v>
      </c>
      <c r="H311" s="144">
        <v>0</v>
      </c>
      <c r="I311" s="144">
        <v>0</v>
      </c>
      <c r="J311" s="14">
        <f t="shared" si="42"/>
        <v>0</v>
      </c>
      <c r="K311" s="14"/>
    </row>
    <row r="312" spans="1:11" x14ac:dyDescent="0.25">
      <c r="A312" s="78"/>
      <c r="B312" s="78"/>
      <c r="C312" s="26"/>
      <c r="D312" s="12"/>
      <c r="E312" s="63" t="s">
        <v>329</v>
      </c>
      <c r="F312" s="144">
        <v>157.25471999999999</v>
      </c>
      <c r="G312" s="144">
        <v>155.23535999999999</v>
      </c>
      <c r="H312" s="144">
        <v>0</v>
      </c>
      <c r="I312" s="144">
        <v>0</v>
      </c>
      <c r="J312" s="14">
        <f t="shared" si="42"/>
        <v>0</v>
      </c>
      <c r="K312" s="14"/>
    </row>
    <row r="313" spans="1:11" x14ac:dyDescent="0.25">
      <c r="A313" s="78"/>
      <c r="B313" s="78"/>
      <c r="C313" s="26"/>
      <c r="D313" s="12"/>
      <c r="E313" s="63" t="s">
        <v>1146</v>
      </c>
      <c r="F313" s="144"/>
      <c r="G313" s="144">
        <v>620.94143999999994</v>
      </c>
      <c r="H313" s="144"/>
      <c r="I313" s="144"/>
      <c r="J313" s="14">
        <f t="shared" si="42"/>
        <v>0</v>
      </c>
      <c r="K313" s="14"/>
    </row>
    <row r="314" spans="1:11" x14ac:dyDescent="0.25">
      <c r="A314" s="82"/>
      <c r="B314" s="19" t="s">
        <v>596</v>
      </c>
      <c r="C314" s="83"/>
      <c r="D314" s="82"/>
      <c r="E314" s="84" t="s">
        <v>597</v>
      </c>
      <c r="F314" s="150">
        <f>F315+F357</f>
        <v>8350.5197100000005</v>
      </c>
      <c r="G314" s="150">
        <f>G315+G357</f>
        <v>119280.53588999998</v>
      </c>
      <c r="H314" s="150">
        <f>H315+H357</f>
        <v>37765.528830000003</v>
      </c>
      <c r="I314" s="150">
        <f>I315+I357</f>
        <v>37706.8177</v>
      </c>
      <c r="J314" s="34">
        <f t="shared" si="38"/>
        <v>31.611878181678417</v>
      </c>
      <c r="K314" s="34">
        <f>I314/H314*100</f>
        <v>99.844537778712734</v>
      </c>
    </row>
    <row r="315" spans="1:11" ht="25.5" x14ac:dyDescent="0.25">
      <c r="A315" s="82"/>
      <c r="B315" s="18"/>
      <c r="C315" s="83" t="s">
        <v>3</v>
      </c>
      <c r="D315" s="82"/>
      <c r="E315" s="87" t="s">
        <v>4</v>
      </c>
      <c r="F315" s="150">
        <f>F316</f>
        <v>7371.0197100000005</v>
      </c>
      <c r="G315" s="150">
        <f>G316</f>
        <v>118301.02588999999</v>
      </c>
      <c r="H315" s="150">
        <f>H316</f>
        <v>36786.018830000001</v>
      </c>
      <c r="I315" s="150">
        <f>I316</f>
        <v>36727.307699999998</v>
      </c>
      <c r="J315" s="34">
        <f t="shared" si="38"/>
        <v>31.045637536694059</v>
      </c>
      <c r="K315" s="34">
        <f>I315/H315*100</f>
        <v>99.840398249478085</v>
      </c>
    </row>
    <row r="316" spans="1:11" ht="25.5" x14ac:dyDescent="0.25">
      <c r="A316" s="90"/>
      <c r="B316" s="91"/>
      <c r="C316" s="92" t="s">
        <v>322</v>
      </c>
      <c r="D316" s="91"/>
      <c r="E316" s="93" t="s">
        <v>323</v>
      </c>
      <c r="F316" s="151">
        <f>F317+F333+F337</f>
        <v>7371.0197100000005</v>
      </c>
      <c r="G316" s="151">
        <f>G317+G333+G337</f>
        <v>118301.02588999999</v>
      </c>
      <c r="H316" s="151">
        <f>H317+H333+H337</f>
        <v>36786.018830000001</v>
      </c>
      <c r="I316" s="151">
        <f>I317+I333+I337</f>
        <v>36727.307699999998</v>
      </c>
      <c r="J316" s="185">
        <f t="shared" si="38"/>
        <v>31.045637536694059</v>
      </c>
      <c r="K316" s="185">
        <f>I316/H316*100</f>
        <v>99.840398249478085</v>
      </c>
    </row>
    <row r="317" spans="1:11" x14ac:dyDescent="0.25">
      <c r="A317" s="35"/>
      <c r="B317" s="35"/>
      <c r="C317" s="35" t="s">
        <v>324</v>
      </c>
      <c r="D317" s="35"/>
      <c r="E317" s="61" t="s">
        <v>325</v>
      </c>
      <c r="F317" s="152">
        <f>F318</f>
        <v>1698.3</v>
      </c>
      <c r="G317" s="152">
        <f>G318</f>
        <v>111431.31</v>
      </c>
      <c r="H317" s="152">
        <f>H318</f>
        <v>31671.841</v>
      </c>
      <c r="I317" s="152">
        <f>I318</f>
        <v>31671.841</v>
      </c>
      <c r="J317" s="37">
        <f t="shared" si="38"/>
        <v>28.422748507578348</v>
      </c>
      <c r="K317" s="37">
        <f t="shared" ref="K317:K331" si="43">I317/H317*100</f>
        <v>100</v>
      </c>
    </row>
    <row r="318" spans="1:11" ht="26.25" x14ac:dyDescent="0.25">
      <c r="A318" s="38"/>
      <c r="B318" s="38"/>
      <c r="C318" s="38" t="s">
        <v>332</v>
      </c>
      <c r="D318" s="42"/>
      <c r="E318" s="23" t="s">
        <v>333</v>
      </c>
      <c r="F318" s="157">
        <f>F321+F327</f>
        <v>1698.3</v>
      </c>
      <c r="G318" s="157">
        <f>G321+G327</f>
        <v>111431.31</v>
      </c>
      <c r="H318" s="157">
        <f>H321+H327</f>
        <v>31671.841</v>
      </c>
      <c r="I318" s="157">
        <f>I321+I327</f>
        <v>31671.841</v>
      </c>
      <c r="J318" s="64">
        <f t="shared" si="38"/>
        <v>28.422748507578348</v>
      </c>
      <c r="K318" s="64">
        <f t="shared" si="43"/>
        <v>100</v>
      </c>
    </row>
    <row r="319" spans="1:11" s="46" customFormat="1" ht="39" x14ac:dyDescent="0.25">
      <c r="A319" s="79"/>
      <c r="B319" s="79"/>
      <c r="C319" s="7" t="s">
        <v>525</v>
      </c>
      <c r="D319" s="7"/>
      <c r="E319" s="21" t="s">
        <v>1102</v>
      </c>
      <c r="F319" s="144">
        <f>F321+F327</f>
        <v>1698.3</v>
      </c>
      <c r="G319" s="144">
        <f>G321+G327</f>
        <v>111431.31</v>
      </c>
      <c r="H319" s="144">
        <f>H321+H327</f>
        <v>31671.841</v>
      </c>
      <c r="I319" s="144">
        <f>I321+I327</f>
        <v>31671.841</v>
      </c>
      <c r="J319" s="14">
        <f t="shared" si="38"/>
        <v>28.422748507578348</v>
      </c>
      <c r="K319" s="14">
        <f t="shared" si="43"/>
        <v>100</v>
      </c>
    </row>
    <row r="320" spans="1:11" s="46" customFormat="1" x14ac:dyDescent="0.25">
      <c r="A320" s="79"/>
      <c r="B320" s="79"/>
      <c r="C320" s="7"/>
      <c r="D320" s="7"/>
      <c r="E320" s="21" t="s">
        <v>270</v>
      </c>
      <c r="F320" s="144"/>
      <c r="G320" s="144"/>
      <c r="H320" s="144"/>
      <c r="I320" s="144"/>
      <c r="J320" s="14"/>
      <c r="K320" s="14"/>
    </row>
    <row r="321" spans="1:11" x14ac:dyDescent="0.25">
      <c r="A321" s="78"/>
      <c r="B321" s="78"/>
      <c r="C321" s="7"/>
      <c r="D321" s="7"/>
      <c r="E321" s="62" t="s">
        <v>334</v>
      </c>
      <c r="F321" s="153">
        <f>F323+F324+F325+F326</f>
        <v>1428</v>
      </c>
      <c r="G321" s="153">
        <f>G323+G324+G325+G326</f>
        <v>93698.63</v>
      </c>
      <c r="H321" s="153">
        <f>H323+H324+H325+H326</f>
        <v>30106.256939999999</v>
      </c>
      <c r="I321" s="153">
        <f>I323+I324+I325+I326</f>
        <v>30106.256939999999</v>
      </c>
      <c r="J321" s="11">
        <f t="shared" si="38"/>
        <v>32.130946781185592</v>
      </c>
      <c r="K321" s="11">
        <f t="shared" si="43"/>
        <v>100</v>
      </c>
    </row>
    <row r="322" spans="1:11" ht="26.25" x14ac:dyDescent="0.25">
      <c r="A322" s="78"/>
      <c r="B322" s="78"/>
      <c r="C322" s="7"/>
      <c r="D322" s="7" t="s">
        <v>337</v>
      </c>
      <c r="E322" s="3" t="s">
        <v>338</v>
      </c>
      <c r="F322" s="172">
        <v>1428</v>
      </c>
      <c r="G322" s="172">
        <f>SUM(G325+G324+G323)</f>
        <v>93698.63</v>
      </c>
      <c r="H322" s="172">
        <f>SUM(H325+H324+H323)</f>
        <v>30106.256939999999</v>
      </c>
      <c r="I322" s="172">
        <f>SUM(I325+I324+I323)</f>
        <v>30106.256939999999</v>
      </c>
      <c r="J322" s="189">
        <f t="shared" si="38"/>
        <v>32.130946781185592</v>
      </c>
      <c r="K322" s="189">
        <f t="shared" si="43"/>
        <v>100</v>
      </c>
    </row>
    <row r="323" spans="1:11" x14ac:dyDescent="0.25">
      <c r="A323" s="78"/>
      <c r="B323" s="78"/>
      <c r="C323" s="7"/>
      <c r="D323" s="7"/>
      <c r="E323" s="63" t="s">
        <v>170</v>
      </c>
      <c r="F323" s="156">
        <v>0</v>
      </c>
      <c r="G323" s="156">
        <v>87657.1</v>
      </c>
      <c r="H323" s="156">
        <v>28165.05615</v>
      </c>
      <c r="I323" s="156">
        <v>28165.05615</v>
      </c>
      <c r="J323" s="54">
        <f t="shared" si="38"/>
        <v>32.130946780123914</v>
      </c>
      <c r="K323" s="54">
        <f t="shared" si="43"/>
        <v>100</v>
      </c>
    </row>
    <row r="324" spans="1:11" x14ac:dyDescent="0.25">
      <c r="A324" s="78"/>
      <c r="B324" s="78"/>
      <c r="C324" s="7"/>
      <c r="D324" s="7"/>
      <c r="E324" s="63" t="s">
        <v>238</v>
      </c>
      <c r="F324" s="156">
        <v>0</v>
      </c>
      <c r="G324" s="144">
        <v>4613.53</v>
      </c>
      <c r="H324" s="144">
        <v>1482.37087</v>
      </c>
      <c r="I324" s="144">
        <v>1482.37087</v>
      </c>
      <c r="J324" s="54">
        <f t="shared" si="38"/>
        <v>32.130946802123326</v>
      </c>
      <c r="K324" s="54">
        <f t="shared" si="43"/>
        <v>100</v>
      </c>
    </row>
    <row r="325" spans="1:11" x14ac:dyDescent="0.25">
      <c r="A325" s="78"/>
      <c r="B325" s="78"/>
      <c r="C325" s="7"/>
      <c r="D325" s="7"/>
      <c r="E325" s="63" t="s">
        <v>329</v>
      </c>
      <c r="F325" s="156">
        <v>1428</v>
      </c>
      <c r="G325" s="156">
        <v>1428</v>
      </c>
      <c r="H325" s="156">
        <v>458.82992000000002</v>
      </c>
      <c r="I325" s="156">
        <v>458.82992000000002</v>
      </c>
      <c r="J325" s="54">
        <f t="shared" si="38"/>
        <v>32.130946778711483</v>
      </c>
      <c r="K325" s="54">
        <f t="shared" si="43"/>
        <v>100</v>
      </c>
    </row>
    <row r="326" spans="1:11" x14ac:dyDescent="0.25">
      <c r="A326" s="78"/>
      <c r="B326" s="78"/>
      <c r="C326" s="7"/>
      <c r="D326" s="7"/>
      <c r="E326" s="63" t="s">
        <v>335</v>
      </c>
      <c r="F326" s="156">
        <v>0</v>
      </c>
      <c r="G326" s="156">
        <v>0</v>
      </c>
      <c r="H326" s="156">
        <v>0</v>
      </c>
      <c r="I326" s="156">
        <v>0</v>
      </c>
      <c r="J326" s="54"/>
      <c r="K326" s="54"/>
    </row>
    <row r="327" spans="1:11" ht="39" x14ac:dyDescent="0.25">
      <c r="A327" s="78"/>
      <c r="B327" s="78"/>
      <c r="C327" s="7"/>
      <c r="D327" s="7"/>
      <c r="E327" s="62" t="s">
        <v>336</v>
      </c>
      <c r="F327" s="172">
        <f>F328</f>
        <v>270.3</v>
      </c>
      <c r="G327" s="172">
        <f>G328</f>
        <v>17732.679999999997</v>
      </c>
      <c r="H327" s="172">
        <f>H328</f>
        <v>1565.5840600000001</v>
      </c>
      <c r="I327" s="172">
        <f>I328</f>
        <v>1565.5840600000001</v>
      </c>
      <c r="J327" s="189">
        <f t="shared" si="38"/>
        <v>8.8288068131833466</v>
      </c>
      <c r="K327" s="189">
        <f t="shared" si="43"/>
        <v>100</v>
      </c>
    </row>
    <row r="328" spans="1:11" ht="26.25" x14ac:dyDescent="0.25">
      <c r="A328" s="78"/>
      <c r="B328" s="78"/>
      <c r="C328" s="7"/>
      <c r="D328" s="7" t="s">
        <v>337</v>
      </c>
      <c r="E328" s="3" t="s">
        <v>338</v>
      </c>
      <c r="F328" s="156">
        <f>F329+F330+F331+F332</f>
        <v>270.3</v>
      </c>
      <c r="G328" s="156">
        <f>G329+G330+G331+G332</f>
        <v>17732.679999999997</v>
      </c>
      <c r="H328" s="156">
        <f>H329+H330+H331+H332</f>
        <v>1565.5840600000001</v>
      </c>
      <c r="I328" s="156">
        <f>I329+I330+I331+I332</f>
        <v>1565.5840600000001</v>
      </c>
      <c r="J328" s="54">
        <f t="shared" si="38"/>
        <v>8.8288068131833466</v>
      </c>
      <c r="K328" s="54">
        <f t="shared" si="43"/>
        <v>100</v>
      </c>
    </row>
    <row r="329" spans="1:11" x14ac:dyDescent="0.25">
      <c r="A329" s="78"/>
      <c r="B329" s="78"/>
      <c r="C329" s="7"/>
      <c r="D329" s="7"/>
      <c r="E329" s="63" t="s">
        <v>170</v>
      </c>
      <c r="F329" s="144">
        <v>0</v>
      </c>
      <c r="G329" s="144">
        <v>16589.3</v>
      </c>
      <c r="H329" s="144">
        <v>1464.63725</v>
      </c>
      <c r="I329" s="144">
        <v>1464.63725</v>
      </c>
      <c r="J329" s="14">
        <f t="shared" si="38"/>
        <v>8.82880682126431</v>
      </c>
      <c r="K329" s="14">
        <f t="shared" si="43"/>
        <v>100</v>
      </c>
    </row>
    <row r="330" spans="1:11" x14ac:dyDescent="0.25">
      <c r="A330" s="78"/>
      <c r="B330" s="78"/>
      <c r="C330" s="7"/>
      <c r="D330" s="7"/>
      <c r="E330" s="63" t="s">
        <v>238</v>
      </c>
      <c r="F330" s="144">
        <v>0</v>
      </c>
      <c r="G330" s="144">
        <v>873.12</v>
      </c>
      <c r="H330" s="144">
        <v>77.086079999999995</v>
      </c>
      <c r="I330" s="144">
        <v>77.086079999999995</v>
      </c>
      <c r="J330" s="14">
        <f t="shared" si="38"/>
        <v>8.8288070368334246</v>
      </c>
      <c r="K330" s="14">
        <f t="shared" si="43"/>
        <v>100</v>
      </c>
    </row>
    <row r="331" spans="1:11" x14ac:dyDescent="0.25">
      <c r="A331" s="78"/>
      <c r="B331" s="78"/>
      <c r="C331" s="7"/>
      <c r="D331" s="7"/>
      <c r="E331" s="63" t="s">
        <v>329</v>
      </c>
      <c r="F331" s="156">
        <v>270.3</v>
      </c>
      <c r="G331" s="156">
        <v>270.26</v>
      </c>
      <c r="H331" s="156">
        <v>23.86073</v>
      </c>
      <c r="I331" s="156">
        <v>23.86073</v>
      </c>
      <c r="J331" s="54">
        <f t="shared" ref="J331:J405" si="44">I331/G331*100</f>
        <v>8.8288055946125965</v>
      </c>
      <c r="K331" s="54">
        <f t="shared" si="43"/>
        <v>100</v>
      </c>
    </row>
    <row r="332" spans="1:11" x14ac:dyDescent="0.25">
      <c r="A332" s="78"/>
      <c r="B332" s="78"/>
      <c r="C332" s="7"/>
      <c r="D332" s="7"/>
      <c r="E332" s="63" t="s">
        <v>335</v>
      </c>
      <c r="F332" s="144">
        <v>0</v>
      </c>
      <c r="G332" s="144">
        <v>0</v>
      </c>
      <c r="H332" s="144">
        <v>0</v>
      </c>
      <c r="I332" s="144">
        <v>0</v>
      </c>
      <c r="J332" s="14"/>
      <c r="K332" s="14"/>
    </row>
    <row r="333" spans="1:11" ht="26.25" x14ac:dyDescent="0.25">
      <c r="A333" s="35"/>
      <c r="B333" s="35"/>
      <c r="C333" s="35" t="s">
        <v>339</v>
      </c>
      <c r="D333" s="35"/>
      <c r="E333" s="61" t="s">
        <v>340</v>
      </c>
      <c r="F333" s="152">
        <f t="shared" ref="F333:I334" si="45">F334</f>
        <v>286.2</v>
      </c>
      <c r="G333" s="152">
        <f t="shared" si="45"/>
        <v>286.2</v>
      </c>
      <c r="H333" s="152">
        <f t="shared" si="45"/>
        <v>165.43334999999999</v>
      </c>
      <c r="I333" s="152">
        <f t="shared" si="45"/>
        <v>165.43334999999999</v>
      </c>
      <c r="J333" s="37">
        <f t="shared" si="44"/>
        <v>57.803406708595382</v>
      </c>
      <c r="K333" s="37">
        <f t="shared" ref="K333:K342" si="46">I333/H333*100</f>
        <v>100</v>
      </c>
    </row>
    <row r="334" spans="1:11" ht="26.25" customHeight="1" x14ac:dyDescent="0.25">
      <c r="A334" s="38"/>
      <c r="B334" s="38"/>
      <c r="C334" s="38" t="s">
        <v>348</v>
      </c>
      <c r="D334" s="42"/>
      <c r="E334" s="23" t="s">
        <v>349</v>
      </c>
      <c r="F334" s="145">
        <f t="shared" si="45"/>
        <v>286.2</v>
      </c>
      <c r="G334" s="145">
        <f t="shared" si="45"/>
        <v>286.2</v>
      </c>
      <c r="H334" s="145">
        <f t="shared" si="45"/>
        <v>165.43334999999999</v>
      </c>
      <c r="I334" s="145">
        <f t="shared" si="45"/>
        <v>165.43334999999999</v>
      </c>
      <c r="J334" s="17">
        <f t="shared" si="44"/>
        <v>57.803406708595382</v>
      </c>
      <c r="K334" s="17">
        <f t="shared" si="46"/>
        <v>100</v>
      </c>
    </row>
    <row r="335" spans="1:11" x14ac:dyDescent="0.25">
      <c r="A335" s="78"/>
      <c r="B335" s="78"/>
      <c r="C335" s="7" t="s">
        <v>352</v>
      </c>
      <c r="D335" s="26"/>
      <c r="E335" s="65" t="s">
        <v>353</v>
      </c>
      <c r="F335" s="156">
        <v>286.2</v>
      </c>
      <c r="G335" s="156">
        <v>286.2</v>
      </c>
      <c r="H335" s="156">
        <f>H336</f>
        <v>165.43334999999999</v>
      </c>
      <c r="I335" s="156">
        <f>I336</f>
        <v>165.43334999999999</v>
      </c>
      <c r="J335" s="54">
        <f t="shared" si="44"/>
        <v>57.803406708595382</v>
      </c>
      <c r="K335" s="54">
        <f t="shared" si="46"/>
        <v>100</v>
      </c>
    </row>
    <row r="336" spans="1:11" ht="26.25" x14ac:dyDescent="0.25">
      <c r="A336" s="78"/>
      <c r="B336" s="78"/>
      <c r="C336" s="7"/>
      <c r="D336" s="7" t="s">
        <v>312</v>
      </c>
      <c r="E336" s="3" t="s">
        <v>313</v>
      </c>
      <c r="F336" s="156">
        <v>286.2</v>
      </c>
      <c r="G336" s="156">
        <v>286.2</v>
      </c>
      <c r="H336" s="156">
        <v>165.43334999999999</v>
      </c>
      <c r="I336" s="156">
        <v>165.43334999999999</v>
      </c>
      <c r="J336" s="54">
        <f t="shared" si="44"/>
        <v>57.803406708595382</v>
      </c>
      <c r="K336" s="54">
        <f t="shared" si="46"/>
        <v>100</v>
      </c>
    </row>
    <row r="337" spans="1:11" ht="26.25" x14ac:dyDescent="0.25">
      <c r="A337" s="35"/>
      <c r="B337" s="35"/>
      <c r="C337" s="35" t="s">
        <v>358</v>
      </c>
      <c r="D337" s="35"/>
      <c r="E337" s="61" t="s">
        <v>359</v>
      </c>
      <c r="F337" s="152">
        <f>F338+F345+F352</f>
        <v>5386.5197100000005</v>
      </c>
      <c r="G337" s="152">
        <f>G338+G345+G352</f>
        <v>6583.5158899999997</v>
      </c>
      <c r="H337" s="152">
        <f>H338+H345+H352</f>
        <v>4948.7444799999994</v>
      </c>
      <c r="I337" s="152">
        <f>I338+I345+I352</f>
        <v>4890.0333499999997</v>
      </c>
      <c r="J337" s="37">
        <f t="shared" si="44"/>
        <v>74.276927886324273</v>
      </c>
      <c r="K337" s="37">
        <f t="shared" si="46"/>
        <v>98.81361565065086</v>
      </c>
    </row>
    <row r="338" spans="1:11" ht="39" x14ac:dyDescent="0.25">
      <c r="A338" s="38"/>
      <c r="B338" s="38"/>
      <c r="C338" s="38" t="s">
        <v>360</v>
      </c>
      <c r="D338" s="38"/>
      <c r="E338" s="23" t="s">
        <v>361</v>
      </c>
      <c r="F338" s="145">
        <f>F339+F341+F343</f>
        <v>3441.5</v>
      </c>
      <c r="G338" s="145">
        <f>G339+G341+G343</f>
        <v>3441.5</v>
      </c>
      <c r="H338" s="145">
        <f>H339+H341+H343</f>
        <v>3003.9882499999999</v>
      </c>
      <c r="I338" s="145">
        <f>I339+I341+I343</f>
        <v>3003.9882499999999</v>
      </c>
      <c r="J338" s="17">
        <f t="shared" si="44"/>
        <v>87.287178555862269</v>
      </c>
      <c r="K338" s="17">
        <f t="shared" si="46"/>
        <v>100</v>
      </c>
    </row>
    <row r="339" spans="1:11" ht="26.25" x14ac:dyDescent="0.25">
      <c r="A339" s="7"/>
      <c r="B339" s="7"/>
      <c r="C339" s="7" t="s">
        <v>362</v>
      </c>
      <c r="D339" s="7"/>
      <c r="E339" s="65" t="s">
        <v>363</v>
      </c>
      <c r="F339" s="156">
        <f>F340</f>
        <v>2776.7</v>
      </c>
      <c r="G339" s="156">
        <f>G340</f>
        <v>2776.7</v>
      </c>
      <c r="H339" s="156">
        <f>H340</f>
        <v>2496.80825</v>
      </c>
      <c r="I339" s="156">
        <f>I340</f>
        <v>2496.80825</v>
      </c>
      <c r="J339" s="54">
        <f t="shared" si="44"/>
        <v>89.91998595455037</v>
      </c>
      <c r="K339" s="54">
        <f t="shared" si="46"/>
        <v>100</v>
      </c>
    </row>
    <row r="340" spans="1:11" ht="26.25" x14ac:dyDescent="0.25">
      <c r="A340" s="12"/>
      <c r="B340" s="12"/>
      <c r="C340" s="12"/>
      <c r="D340" s="7" t="s">
        <v>312</v>
      </c>
      <c r="E340" s="3" t="s">
        <v>313</v>
      </c>
      <c r="F340" s="156">
        <v>2776.7</v>
      </c>
      <c r="G340" s="156">
        <v>2776.7</v>
      </c>
      <c r="H340" s="156">
        <v>2496.80825</v>
      </c>
      <c r="I340" s="156">
        <v>2496.80825</v>
      </c>
      <c r="J340" s="54">
        <f t="shared" si="44"/>
        <v>89.91998595455037</v>
      </c>
      <c r="K340" s="54">
        <f t="shared" si="46"/>
        <v>100</v>
      </c>
    </row>
    <row r="341" spans="1:11" ht="26.25" x14ac:dyDescent="0.25">
      <c r="A341" s="7"/>
      <c r="B341" s="7"/>
      <c r="C341" s="7" t="s">
        <v>364</v>
      </c>
      <c r="D341" s="7"/>
      <c r="E341" s="21" t="s">
        <v>365</v>
      </c>
      <c r="F341" s="144">
        <v>564.79999999999995</v>
      </c>
      <c r="G341" s="144">
        <v>564.79999999999995</v>
      </c>
      <c r="H341" s="144">
        <f>H342</f>
        <v>507.18</v>
      </c>
      <c r="I341" s="144">
        <f>I342</f>
        <v>507.18</v>
      </c>
      <c r="J341" s="14">
        <f t="shared" si="44"/>
        <v>89.798158640226632</v>
      </c>
      <c r="K341" s="14">
        <f t="shared" si="46"/>
        <v>100</v>
      </c>
    </row>
    <row r="342" spans="1:11" ht="26.25" x14ac:dyDescent="0.25">
      <c r="A342" s="12"/>
      <c r="B342" s="12"/>
      <c r="C342" s="12"/>
      <c r="D342" s="7" t="s">
        <v>312</v>
      </c>
      <c r="E342" s="3" t="s">
        <v>313</v>
      </c>
      <c r="F342" s="144">
        <v>564.79999999999995</v>
      </c>
      <c r="G342" s="144">
        <v>564.79999999999995</v>
      </c>
      <c r="H342" s="144">
        <v>507.18</v>
      </c>
      <c r="I342" s="144">
        <v>507.18</v>
      </c>
      <c r="J342" s="14">
        <f t="shared" si="44"/>
        <v>89.798158640226632</v>
      </c>
      <c r="K342" s="14">
        <f t="shared" si="46"/>
        <v>100</v>
      </c>
    </row>
    <row r="343" spans="1:11" ht="39" x14ac:dyDescent="0.25">
      <c r="A343" s="7"/>
      <c r="B343" s="7"/>
      <c r="C343" s="7" t="s">
        <v>530</v>
      </c>
      <c r="D343" s="7"/>
      <c r="E343" s="3" t="s">
        <v>366</v>
      </c>
      <c r="F343" s="144">
        <v>100</v>
      </c>
      <c r="G343" s="144">
        <f>G344</f>
        <v>100</v>
      </c>
      <c r="H343" s="144">
        <v>0</v>
      </c>
      <c r="I343" s="144">
        <v>0</v>
      </c>
      <c r="J343" s="14">
        <f t="shared" si="44"/>
        <v>0</v>
      </c>
      <c r="K343" s="14"/>
    </row>
    <row r="344" spans="1:11" ht="26.25" x14ac:dyDescent="0.25">
      <c r="A344" s="7"/>
      <c r="B344" s="7"/>
      <c r="C344" s="7"/>
      <c r="D344" s="7" t="s">
        <v>312</v>
      </c>
      <c r="E344" s="3" t="s">
        <v>313</v>
      </c>
      <c r="F344" s="144">
        <v>100</v>
      </c>
      <c r="G344" s="144">
        <v>100</v>
      </c>
      <c r="H344" s="144">
        <v>0</v>
      </c>
      <c r="I344" s="144">
        <v>0</v>
      </c>
      <c r="J344" s="14">
        <f t="shared" si="44"/>
        <v>0</v>
      </c>
      <c r="K344" s="14"/>
    </row>
    <row r="345" spans="1:11" ht="26.25" x14ac:dyDescent="0.25">
      <c r="A345" s="38"/>
      <c r="B345" s="38"/>
      <c r="C345" s="38" t="s">
        <v>367</v>
      </c>
      <c r="D345" s="38"/>
      <c r="E345" s="23" t="s">
        <v>368</v>
      </c>
      <c r="F345" s="145">
        <f>F346+F348</f>
        <v>490.91971000000001</v>
      </c>
      <c r="G345" s="145">
        <f>G346+G348</f>
        <v>1687.9061499999998</v>
      </c>
      <c r="H345" s="145">
        <f>H346+H348</f>
        <v>490.68029000000001</v>
      </c>
      <c r="I345" s="145">
        <f>I346+I348</f>
        <v>431.96915999999999</v>
      </c>
      <c r="J345" s="17">
        <f t="shared" si="44"/>
        <v>25.592012920860562</v>
      </c>
      <c r="K345" s="17">
        <f>I345/H345*100</f>
        <v>88.034748654770695</v>
      </c>
    </row>
    <row r="346" spans="1:11" ht="25.5" x14ac:dyDescent="0.25">
      <c r="A346" s="7"/>
      <c r="B346" s="7"/>
      <c r="C346" s="7" t="s">
        <v>369</v>
      </c>
      <c r="D346" s="18"/>
      <c r="E346" s="1" t="s">
        <v>370</v>
      </c>
      <c r="F346" s="144">
        <v>490.8</v>
      </c>
      <c r="G346" s="144">
        <f>G347</f>
        <v>490.8</v>
      </c>
      <c r="H346" s="144">
        <f>H347</f>
        <v>490.68029000000001</v>
      </c>
      <c r="I346" s="144">
        <f>I347</f>
        <v>431.96915999999999</v>
      </c>
      <c r="J346" s="14">
        <f t="shared" si="44"/>
        <v>88.01327628361858</v>
      </c>
      <c r="K346" s="14">
        <f>I346/H346*100</f>
        <v>88.034748654770695</v>
      </c>
    </row>
    <row r="347" spans="1:11" ht="26.25" x14ac:dyDescent="0.25">
      <c r="A347" s="7"/>
      <c r="B347" s="7"/>
      <c r="C347" s="7"/>
      <c r="D347" s="7" t="s">
        <v>312</v>
      </c>
      <c r="E347" s="3" t="s">
        <v>313</v>
      </c>
      <c r="F347" s="144">
        <v>490.8</v>
      </c>
      <c r="G347" s="144">
        <v>490.8</v>
      </c>
      <c r="H347" s="144">
        <v>490.68029000000001</v>
      </c>
      <c r="I347" s="144">
        <v>431.96915999999999</v>
      </c>
      <c r="J347" s="14">
        <f t="shared" si="44"/>
        <v>88.01327628361858</v>
      </c>
      <c r="K347" s="14">
        <f>I347/H347*100</f>
        <v>88.034748654770695</v>
      </c>
    </row>
    <row r="348" spans="1:11" ht="51.75" x14ac:dyDescent="0.25">
      <c r="A348" s="7"/>
      <c r="B348" s="7"/>
      <c r="C348" s="7" t="s">
        <v>371</v>
      </c>
      <c r="D348" s="18"/>
      <c r="E348" s="21" t="s">
        <v>372</v>
      </c>
      <c r="F348" s="144">
        <v>0.11971</v>
      </c>
      <c r="G348" s="144">
        <f>G349</f>
        <v>1197.1061499999998</v>
      </c>
      <c r="H348" s="144">
        <f>H349</f>
        <v>0</v>
      </c>
      <c r="I348" s="144">
        <v>0</v>
      </c>
      <c r="J348" s="14">
        <f t="shared" si="44"/>
        <v>0</v>
      </c>
      <c r="K348" s="14"/>
    </row>
    <row r="349" spans="1:11" ht="25.5" x14ac:dyDescent="0.25">
      <c r="A349" s="7"/>
      <c r="B349" s="7"/>
      <c r="C349" s="7"/>
      <c r="D349" s="4" t="s">
        <v>337</v>
      </c>
      <c r="E349" s="6" t="s">
        <v>338</v>
      </c>
      <c r="F349" s="156">
        <v>0.11971</v>
      </c>
      <c r="G349" s="156">
        <f>G350+G351</f>
        <v>1197.1061499999998</v>
      </c>
      <c r="H349" s="156">
        <f>H350+H351</f>
        <v>0</v>
      </c>
      <c r="I349" s="156">
        <v>0</v>
      </c>
      <c r="J349" s="54">
        <f t="shared" si="44"/>
        <v>0</v>
      </c>
      <c r="K349" s="54"/>
    </row>
    <row r="350" spans="1:11" x14ac:dyDescent="0.25">
      <c r="A350" s="7"/>
      <c r="B350" s="7"/>
      <c r="C350" s="7"/>
      <c r="D350" s="4"/>
      <c r="E350" s="3" t="s">
        <v>171</v>
      </c>
      <c r="F350" s="144">
        <v>0</v>
      </c>
      <c r="G350" s="144">
        <v>1196.9864399999999</v>
      </c>
      <c r="H350" s="144">
        <v>0</v>
      </c>
      <c r="I350" s="144">
        <v>0</v>
      </c>
      <c r="J350" s="14">
        <f t="shared" si="44"/>
        <v>0</v>
      </c>
      <c r="K350" s="14"/>
    </row>
    <row r="351" spans="1:11" x14ac:dyDescent="0.25">
      <c r="A351" s="7"/>
      <c r="B351" s="7"/>
      <c r="C351" s="7"/>
      <c r="D351" s="4"/>
      <c r="E351" s="21" t="s">
        <v>114</v>
      </c>
      <c r="F351" s="144">
        <v>0.11971</v>
      </c>
      <c r="G351" s="144">
        <v>0.11971</v>
      </c>
      <c r="H351" s="144">
        <v>0</v>
      </c>
      <c r="I351" s="144">
        <v>0</v>
      </c>
      <c r="J351" s="14">
        <f t="shared" si="44"/>
        <v>0</v>
      </c>
      <c r="K351" s="14"/>
    </row>
    <row r="352" spans="1:11" ht="25.5" x14ac:dyDescent="0.25">
      <c r="A352" s="15"/>
      <c r="B352" s="15"/>
      <c r="C352" s="15" t="s">
        <v>373</v>
      </c>
      <c r="D352" s="15"/>
      <c r="E352" s="22" t="s">
        <v>374</v>
      </c>
      <c r="F352" s="145">
        <f>F353+F355</f>
        <v>1454.1</v>
      </c>
      <c r="G352" s="145">
        <f>G353+G355</f>
        <v>1454.1097400000001</v>
      </c>
      <c r="H352" s="145">
        <f>H353+H355</f>
        <v>1454.0759400000002</v>
      </c>
      <c r="I352" s="145">
        <f>I353+I355</f>
        <v>1454.0759400000002</v>
      </c>
      <c r="J352" s="17">
        <f t="shared" si="44"/>
        <v>99.997675553703402</v>
      </c>
      <c r="K352" s="17">
        <f t="shared" ref="K352:K356" si="47">I352/H352*100</f>
        <v>100</v>
      </c>
    </row>
    <row r="353" spans="1:11" ht="39" x14ac:dyDescent="0.25">
      <c r="A353" s="78"/>
      <c r="B353" s="78"/>
      <c r="C353" s="7" t="s">
        <v>531</v>
      </c>
      <c r="D353" s="4"/>
      <c r="E353" s="21" t="s">
        <v>169</v>
      </c>
      <c r="F353" s="144">
        <f>F354</f>
        <v>1106</v>
      </c>
      <c r="G353" s="144">
        <f>G354</f>
        <v>1105.97594</v>
      </c>
      <c r="H353" s="144">
        <f>H354</f>
        <v>1105.97594</v>
      </c>
      <c r="I353" s="144">
        <f>I354</f>
        <v>1105.97594</v>
      </c>
      <c r="J353" s="14">
        <f t="shared" si="44"/>
        <v>100</v>
      </c>
      <c r="K353" s="14">
        <f t="shared" si="47"/>
        <v>100</v>
      </c>
    </row>
    <row r="354" spans="1:11" ht="26.25" x14ac:dyDescent="0.25">
      <c r="A354" s="78"/>
      <c r="B354" s="78"/>
      <c r="C354" s="7"/>
      <c r="D354" s="7" t="s">
        <v>312</v>
      </c>
      <c r="E354" s="3" t="s">
        <v>313</v>
      </c>
      <c r="F354" s="144">
        <v>1106</v>
      </c>
      <c r="G354" s="144">
        <v>1105.97594</v>
      </c>
      <c r="H354" s="144">
        <v>1105.97594</v>
      </c>
      <c r="I354" s="144">
        <v>1105.97594</v>
      </c>
      <c r="J354" s="14">
        <f t="shared" si="44"/>
        <v>100</v>
      </c>
      <c r="K354" s="14">
        <f t="shared" si="47"/>
        <v>100</v>
      </c>
    </row>
    <row r="355" spans="1:11" ht="26.25" x14ac:dyDescent="0.25">
      <c r="A355" s="78"/>
      <c r="B355" s="78"/>
      <c r="C355" s="7" t="s">
        <v>1147</v>
      </c>
      <c r="D355" s="7"/>
      <c r="E355" s="3" t="s">
        <v>1148</v>
      </c>
      <c r="F355" s="144">
        <v>348.1</v>
      </c>
      <c r="G355" s="144">
        <f>G356</f>
        <v>348.13380000000001</v>
      </c>
      <c r="H355" s="144">
        <f>H356</f>
        <v>348.1</v>
      </c>
      <c r="I355" s="144">
        <f>I356</f>
        <v>348.1</v>
      </c>
      <c r="J355" s="14">
        <f t="shared" si="44"/>
        <v>99.990291089230638</v>
      </c>
      <c r="K355" s="14">
        <f t="shared" si="47"/>
        <v>100</v>
      </c>
    </row>
    <row r="356" spans="1:11" ht="25.5" x14ac:dyDescent="0.25">
      <c r="A356" s="78"/>
      <c r="B356" s="78"/>
      <c r="C356" s="7"/>
      <c r="D356" s="7" t="s">
        <v>544</v>
      </c>
      <c r="E356" s="1" t="s">
        <v>545</v>
      </c>
      <c r="F356" s="144">
        <v>348.1</v>
      </c>
      <c r="G356" s="144">
        <v>348.13380000000001</v>
      </c>
      <c r="H356" s="144">
        <v>348.1</v>
      </c>
      <c r="I356" s="144">
        <v>348.1</v>
      </c>
      <c r="J356" s="14">
        <f t="shared" si="44"/>
        <v>99.990291089230638</v>
      </c>
      <c r="K356" s="14">
        <f t="shared" si="47"/>
        <v>100</v>
      </c>
    </row>
    <row r="357" spans="1:11" x14ac:dyDescent="0.25">
      <c r="A357" s="78"/>
      <c r="B357" s="78"/>
      <c r="C357" s="83" t="s">
        <v>556</v>
      </c>
      <c r="D357" s="19"/>
      <c r="E357" s="84" t="s">
        <v>557</v>
      </c>
      <c r="F357" s="150">
        <f>F358</f>
        <v>979.5</v>
      </c>
      <c r="G357" s="150">
        <f t="shared" ref="G357:I359" si="48">G358</f>
        <v>979.51</v>
      </c>
      <c r="H357" s="150">
        <f t="shared" si="48"/>
        <v>979.51</v>
      </c>
      <c r="I357" s="150">
        <f t="shared" si="48"/>
        <v>979.51</v>
      </c>
      <c r="J357" s="34">
        <f t="shared" si="44"/>
        <v>100</v>
      </c>
      <c r="K357" s="34">
        <f t="shared" ref="K357:K369" si="49">I357/H357*100</f>
        <v>100</v>
      </c>
    </row>
    <row r="358" spans="1:11" ht="38.25" x14ac:dyDescent="0.25">
      <c r="A358" s="78"/>
      <c r="B358" s="78"/>
      <c r="C358" s="83" t="s">
        <v>463</v>
      </c>
      <c r="D358" s="19"/>
      <c r="E358" s="84" t="s">
        <v>598</v>
      </c>
      <c r="F358" s="150">
        <f>F359</f>
        <v>979.5</v>
      </c>
      <c r="G358" s="150">
        <f t="shared" si="48"/>
        <v>979.51</v>
      </c>
      <c r="H358" s="150">
        <f t="shared" si="48"/>
        <v>979.51</v>
      </c>
      <c r="I358" s="150">
        <f t="shared" si="48"/>
        <v>979.51</v>
      </c>
      <c r="J358" s="34">
        <f t="shared" si="44"/>
        <v>100</v>
      </c>
      <c r="K358" s="34">
        <f t="shared" si="49"/>
        <v>100</v>
      </c>
    </row>
    <row r="359" spans="1:11" ht="25.5" x14ac:dyDescent="0.25">
      <c r="A359" s="78"/>
      <c r="B359" s="78"/>
      <c r="C359" s="88" t="s">
        <v>476</v>
      </c>
      <c r="D359" s="18"/>
      <c r="E359" s="1" t="s">
        <v>477</v>
      </c>
      <c r="F359" s="155">
        <f>F360</f>
        <v>979.5</v>
      </c>
      <c r="G359" s="155">
        <f t="shared" si="48"/>
        <v>979.51</v>
      </c>
      <c r="H359" s="155">
        <f t="shared" si="48"/>
        <v>979.51</v>
      </c>
      <c r="I359" s="155">
        <v>979.51</v>
      </c>
      <c r="J359" s="43">
        <f t="shared" si="44"/>
        <v>100</v>
      </c>
      <c r="K359" s="43">
        <f t="shared" si="49"/>
        <v>100</v>
      </c>
    </row>
    <row r="360" spans="1:11" x14ac:dyDescent="0.25">
      <c r="A360" s="78"/>
      <c r="B360" s="78"/>
      <c r="C360" s="88"/>
      <c r="D360" s="18" t="s">
        <v>467</v>
      </c>
      <c r="E360" s="1" t="s">
        <v>468</v>
      </c>
      <c r="F360" s="155">
        <v>979.5</v>
      </c>
      <c r="G360" s="155">
        <v>979.51</v>
      </c>
      <c r="H360" s="155">
        <v>979.51</v>
      </c>
      <c r="I360" s="155">
        <v>979.51</v>
      </c>
      <c r="J360" s="43">
        <f t="shared" si="44"/>
        <v>100</v>
      </c>
      <c r="K360" s="43">
        <f t="shared" si="49"/>
        <v>100</v>
      </c>
    </row>
    <row r="361" spans="1:11" x14ac:dyDescent="0.25">
      <c r="A361" s="78"/>
      <c r="B361" s="19" t="s">
        <v>599</v>
      </c>
      <c r="C361" s="83"/>
      <c r="D361" s="82"/>
      <c r="E361" s="84" t="s">
        <v>600</v>
      </c>
      <c r="F361" s="163">
        <f>F362</f>
        <v>23807.219999999998</v>
      </c>
      <c r="G361" s="163">
        <f>G362</f>
        <v>43242.075580000004</v>
      </c>
      <c r="H361" s="163">
        <f>H362</f>
        <v>35352.319459999999</v>
      </c>
      <c r="I361" s="163">
        <f>I362</f>
        <v>35352.319459999999</v>
      </c>
      <c r="J361" s="186">
        <f t="shared" si="44"/>
        <v>81.754446302181861</v>
      </c>
      <c r="K361" s="186">
        <f t="shared" si="49"/>
        <v>100</v>
      </c>
    </row>
    <row r="362" spans="1:11" ht="25.5" x14ac:dyDescent="0.25">
      <c r="A362" s="78"/>
      <c r="B362" s="19"/>
      <c r="C362" s="83" t="s">
        <v>3</v>
      </c>
      <c r="D362" s="19"/>
      <c r="E362" s="87" t="s">
        <v>4</v>
      </c>
      <c r="F362" s="163">
        <f>F363+F408</f>
        <v>23807.219999999998</v>
      </c>
      <c r="G362" s="163">
        <f>G363+G408</f>
        <v>43242.075580000004</v>
      </c>
      <c r="H362" s="163">
        <f>H363+H408</f>
        <v>35352.319459999999</v>
      </c>
      <c r="I362" s="163">
        <f>I363+I408</f>
        <v>35352.319459999999</v>
      </c>
      <c r="J362" s="186">
        <f t="shared" si="44"/>
        <v>81.754446302181861</v>
      </c>
      <c r="K362" s="186">
        <f t="shared" si="49"/>
        <v>100</v>
      </c>
    </row>
    <row r="363" spans="1:11" ht="25.5" x14ac:dyDescent="0.25">
      <c r="A363" s="90"/>
      <c r="B363" s="91"/>
      <c r="C363" s="92" t="s">
        <v>322</v>
      </c>
      <c r="D363" s="91"/>
      <c r="E363" s="93" t="s">
        <v>323</v>
      </c>
      <c r="F363" s="151">
        <f>F364+F370+F404</f>
        <v>14576.614999999998</v>
      </c>
      <c r="G363" s="151">
        <f>G364+G370+G404</f>
        <v>34011.469930000007</v>
      </c>
      <c r="H363" s="151">
        <f>H364+H370+H404</f>
        <v>26975.994859999999</v>
      </c>
      <c r="I363" s="151">
        <f>I364+I370+I404</f>
        <v>26975.994859999999</v>
      </c>
      <c r="J363" s="185">
        <f t="shared" si="44"/>
        <v>79.314404568576649</v>
      </c>
      <c r="K363" s="185">
        <f t="shared" si="49"/>
        <v>100</v>
      </c>
    </row>
    <row r="364" spans="1:11" x14ac:dyDescent="0.25">
      <c r="A364" s="35"/>
      <c r="B364" s="35"/>
      <c r="C364" s="35" t="s">
        <v>324</v>
      </c>
      <c r="D364" s="35"/>
      <c r="E364" s="61" t="s">
        <v>325</v>
      </c>
      <c r="F364" s="152">
        <f>F365+F377</f>
        <v>3286.9</v>
      </c>
      <c r="G364" s="152">
        <f>G365</f>
        <v>3286.9085699999996</v>
      </c>
      <c r="H364" s="152">
        <f>H365</f>
        <v>3286.9085699999996</v>
      </c>
      <c r="I364" s="152">
        <f>I365</f>
        <v>3286.9085699999996</v>
      </c>
      <c r="J364" s="37">
        <f t="shared" si="44"/>
        <v>100</v>
      </c>
      <c r="K364" s="37">
        <f t="shared" si="49"/>
        <v>100</v>
      </c>
    </row>
    <row r="365" spans="1:11" ht="26.25" x14ac:dyDescent="0.25">
      <c r="A365" s="26"/>
      <c r="B365" s="26"/>
      <c r="C365" s="26" t="s">
        <v>330</v>
      </c>
      <c r="D365" s="7"/>
      <c r="E365" s="3" t="s">
        <v>331</v>
      </c>
      <c r="F365" s="144">
        <f>F367+F368+F369</f>
        <v>3286.9</v>
      </c>
      <c r="G365" s="144">
        <f>G367+G368+G369</f>
        <v>3286.9085699999996</v>
      </c>
      <c r="H365" s="144">
        <f>H367+H368+H369</f>
        <v>3286.9085699999996</v>
      </c>
      <c r="I365" s="144">
        <f>I367+I368+I369</f>
        <v>3286.9085699999996</v>
      </c>
      <c r="J365" s="14">
        <f t="shared" si="44"/>
        <v>100</v>
      </c>
      <c r="K365" s="14">
        <f t="shared" si="49"/>
        <v>100</v>
      </c>
    </row>
    <row r="366" spans="1:11" ht="26.25" x14ac:dyDescent="0.25">
      <c r="A366" s="26"/>
      <c r="B366" s="26"/>
      <c r="C366" s="26"/>
      <c r="D366" s="26" t="s">
        <v>312</v>
      </c>
      <c r="E366" s="65" t="s">
        <v>313</v>
      </c>
      <c r="F366" s="144">
        <v>3286.9</v>
      </c>
      <c r="G366" s="144">
        <f>G367+G368+G369</f>
        <v>3286.9085699999996</v>
      </c>
      <c r="H366" s="144">
        <f>H367+H368+H369</f>
        <v>3286.9085699999996</v>
      </c>
      <c r="I366" s="144">
        <f>I367+I368+I369</f>
        <v>3286.9085699999996</v>
      </c>
      <c r="J366" s="14">
        <f t="shared" si="44"/>
        <v>100</v>
      </c>
      <c r="K366" s="14">
        <f t="shared" si="49"/>
        <v>100</v>
      </c>
    </row>
    <row r="367" spans="1:11" x14ac:dyDescent="0.25">
      <c r="A367" s="26"/>
      <c r="B367" s="26"/>
      <c r="C367" s="26"/>
      <c r="D367" s="7"/>
      <c r="E367" s="63" t="s">
        <v>170</v>
      </c>
      <c r="F367" s="144">
        <v>2185.8000000000002</v>
      </c>
      <c r="G367" s="144">
        <v>2185.7941999999998</v>
      </c>
      <c r="H367" s="144">
        <v>2185.7941999999998</v>
      </c>
      <c r="I367" s="144">
        <v>2185.7941999999998</v>
      </c>
      <c r="J367" s="14">
        <f t="shared" si="44"/>
        <v>100</v>
      </c>
      <c r="K367" s="14">
        <f t="shared" si="49"/>
        <v>100</v>
      </c>
    </row>
    <row r="368" spans="1:11" x14ac:dyDescent="0.25">
      <c r="A368" s="26"/>
      <c r="B368" s="26"/>
      <c r="C368" s="26"/>
      <c r="D368" s="7"/>
      <c r="E368" s="63" t="s">
        <v>238</v>
      </c>
      <c r="F368" s="144">
        <v>115</v>
      </c>
      <c r="G368" s="144">
        <v>115.04179999999999</v>
      </c>
      <c r="H368" s="144">
        <v>115.04179999999999</v>
      </c>
      <c r="I368" s="144">
        <v>115.04179999999999</v>
      </c>
      <c r="J368" s="14">
        <f t="shared" si="44"/>
        <v>100</v>
      </c>
      <c r="K368" s="14">
        <f t="shared" si="49"/>
        <v>100</v>
      </c>
    </row>
    <row r="369" spans="1:11" x14ac:dyDescent="0.25">
      <c r="A369" s="26"/>
      <c r="B369" s="26"/>
      <c r="C369" s="26"/>
      <c r="D369" s="7"/>
      <c r="E369" s="63" t="s">
        <v>329</v>
      </c>
      <c r="F369" s="144">
        <v>986.1</v>
      </c>
      <c r="G369" s="144">
        <v>986.07257000000004</v>
      </c>
      <c r="H369" s="144">
        <v>986.07257000000004</v>
      </c>
      <c r="I369" s="144">
        <v>986.07257000000004</v>
      </c>
      <c r="J369" s="14">
        <f t="shared" si="44"/>
        <v>100</v>
      </c>
      <c r="K369" s="14">
        <f t="shared" si="49"/>
        <v>100</v>
      </c>
    </row>
    <row r="370" spans="1:11" ht="26.25" x14ac:dyDescent="0.25">
      <c r="A370" s="35"/>
      <c r="B370" s="35"/>
      <c r="C370" s="35" t="s">
        <v>339</v>
      </c>
      <c r="D370" s="35"/>
      <c r="E370" s="61" t="s">
        <v>340</v>
      </c>
      <c r="F370" s="152">
        <f>F371+F393</f>
        <v>11192.714999999998</v>
      </c>
      <c r="G370" s="152">
        <f>G371+G393</f>
        <v>14830.861360000001</v>
      </c>
      <c r="H370" s="152">
        <f>H371+H393</f>
        <v>11262.78629</v>
      </c>
      <c r="I370" s="152">
        <f>I371+I393</f>
        <v>11262.78629</v>
      </c>
      <c r="J370" s="37">
        <f t="shared" si="44"/>
        <v>75.941551988184713</v>
      </c>
      <c r="K370" s="37">
        <f>I370/H370*100</f>
        <v>100</v>
      </c>
    </row>
    <row r="371" spans="1:11" ht="26.25" x14ac:dyDescent="0.25">
      <c r="A371" s="38"/>
      <c r="B371" s="38"/>
      <c r="C371" s="38" t="s">
        <v>341</v>
      </c>
      <c r="D371" s="38"/>
      <c r="E371" s="23" t="s">
        <v>342</v>
      </c>
      <c r="F371" s="145">
        <f>F380+F382+F377+F372+F389+F384+F387</f>
        <v>9312.9149999999991</v>
      </c>
      <c r="G371" s="145">
        <f>G380+G382+G377+G372+G389+G384+G387</f>
        <v>12351.073710000001</v>
      </c>
      <c r="H371" s="145">
        <f>H380+H382+H377+H372+H389+H384+H387</f>
        <v>8892.2986399999991</v>
      </c>
      <c r="I371" s="145">
        <f>I380+I382+I377+I372+I389+I384+I387</f>
        <v>8892.2986399999991</v>
      </c>
      <c r="J371" s="17">
        <f t="shared" si="44"/>
        <v>71.996158785777325</v>
      </c>
      <c r="K371" s="17">
        <f>I371/H371*100</f>
        <v>100</v>
      </c>
    </row>
    <row r="372" spans="1:11" x14ac:dyDescent="0.25">
      <c r="A372" s="12"/>
      <c r="B372" s="12"/>
      <c r="C372" s="7" t="s">
        <v>716</v>
      </c>
      <c r="D372" s="7"/>
      <c r="E372" s="21" t="s">
        <v>715</v>
      </c>
      <c r="F372" s="144">
        <f>F373</f>
        <v>3850.9149999999995</v>
      </c>
      <c r="G372" s="144">
        <f>G373</f>
        <v>3850.9149999999995</v>
      </c>
      <c r="H372" s="144">
        <f>H373</f>
        <v>3767.8830799999996</v>
      </c>
      <c r="I372" s="144">
        <f>I373</f>
        <v>3767.8830799999996</v>
      </c>
      <c r="J372" s="14">
        <f t="shared" si="44"/>
        <v>97.843839191464895</v>
      </c>
      <c r="K372" s="14">
        <f t="shared" ref="K372:K376" si="50">I372/H372*100</f>
        <v>100</v>
      </c>
    </row>
    <row r="373" spans="1:11" ht="26.25" x14ac:dyDescent="0.25">
      <c r="A373" s="12"/>
      <c r="B373" s="12"/>
      <c r="C373" s="7"/>
      <c r="D373" s="7" t="s">
        <v>312</v>
      </c>
      <c r="E373" s="3" t="s">
        <v>313</v>
      </c>
      <c r="F373" s="144">
        <f>SUM(F374+F375+F376)</f>
        <v>3850.9149999999995</v>
      </c>
      <c r="G373" s="144">
        <f>SUM(G374+G375+G376)</f>
        <v>3850.9149999999995</v>
      </c>
      <c r="H373" s="144">
        <f>SUM(H374+H375+H376)</f>
        <v>3767.8830799999996</v>
      </c>
      <c r="I373" s="144">
        <f>SUM(I374+I375+I376)</f>
        <v>3767.8830799999996</v>
      </c>
      <c r="J373" s="14">
        <f t="shared" si="44"/>
        <v>97.843839191464895</v>
      </c>
      <c r="K373" s="14">
        <f t="shared" si="50"/>
        <v>100</v>
      </c>
    </row>
    <row r="374" spans="1:11" x14ac:dyDescent="0.25">
      <c r="A374" s="12"/>
      <c r="B374" s="12"/>
      <c r="C374" s="7"/>
      <c r="D374" s="7"/>
      <c r="E374" s="63" t="s">
        <v>238</v>
      </c>
      <c r="F374" s="144">
        <v>3465.8229999999999</v>
      </c>
      <c r="G374" s="144">
        <v>3465.8229999999999</v>
      </c>
      <c r="H374" s="144">
        <v>3382.79108</v>
      </c>
      <c r="I374" s="144">
        <v>3382.79108</v>
      </c>
      <c r="J374" s="14">
        <f t="shared" si="44"/>
        <v>97.604265422671617</v>
      </c>
      <c r="K374" s="14">
        <f t="shared" si="50"/>
        <v>100</v>
      </c>
    </row>
    <row r="375" spans="1:11" x14ac:dyDescent="0.25">
      <c r="A375" s="12"/>
      <c r="B375" s="12"/>
      <c r="C375" s="7"/>
      <c r="D375" s="7"/>
      <c r="E375" s="63" t="s">
        <v>329</v>
      </c>
      <c r="F375" s="144">
        <v>192.54599999999999</v>
      </c>
      <c r="G375" s="144">
        <v>192.54599999999999</v>
      </c>
      <c r="H375" s="144">
        <v>192.54599999999999</v>
      </c>
      <c r="I375" s="144">
        <v>192.54599999999999</v>
      </c>
      <c r="J375" s="14">
        <f t="shared" si="44"/>
        <v>100</v>
      </c>
      <c r="K375" s="14">
        <f t="shared" si="50"/>
        <v>100</v>
      </c>
    </row>
    <row r="376" spans="1:11" x14ac:dyDescent="0.25">
      <c r="A376" s="12"/>
      <c r="B376" s="12"/>
      <c r="C376" s="7"/>
      <c r="D376" s="7"/>
      <c r="E376" s="63" t="s">
        <v>335</v>
      </c>
      <c r="F376" s="156">
        <v>192.54599999999999</v>
      </c>
      <c r="G376" s="156">
        <v>192.54599999999999</v>
      </c>
      <c r="H376" s="156">
        <v>192.54599999999999</v>
      </c>
      <c r="I376" s="156">
        <v>192.54599999999999</v>
      </c>
      <c r="J376" s="54">
        <f t="shared" si="44"/>
        <v>100</v>
      </c>
      <c r="K376" s="54">
        <f t="shared" si="50"/>
        <v>100</v>
      </c>
    </row>
    <row r="377" spans="1:11" ht="39" x14ac:dyDescent="0.25">
      <c r="A377" s="7"/>
      <c r="B377" s="7"/>
      <c r="C377" s="7" t="s">
        <v>347</v>
      </c>
      <c r="D377" s="12"/>
      <c r="E377" s="65" t="s">
        <v>343</v>
      </c>
      <c r="F377" s="156">
        <f>F379</f>
        <v>0</v>
      </c>
      <c r="G377" s="156">
        <f>G379</f>
        <v>40</v>
      </c>
      <c r="H377" s="156">
        <f>H379</f>
        <v>40</v>
      </c>
      <c r="I377" s="156">
        <f>I379</f>
        <v>40</v>
      </c>
      <c r="J377" s="54">
        <f t="shared" si="44"/>
        <v>100</v>
      </c>
      <c r="K377" s="54">
        <f>I377/H377*100</f>
        <v>100</v>
      </c>
    </row>
    <row r="378" spans="1:11" ht="26.25" customHeight="1" x14ac:dyDescent="0.25">
      <c r="A378" s="7"/>
      <c r="B378" s="7"/>
      <c r="C378" s="7"/>
      <c r="D378" s="7" t="s">
        <v>312</v>
      </c>
      <c r="E378" s="3" t="s">
        <v>313</v>
      </c>
      <c r="F378" s="156">
        <v>0</v>
      </c>
      <c r="G378" s="156">
        <v>40</v>
      </c>
      <c r="H378" s="156">
        <v>40</v>
      </c>
      <c r="I378" s="156">
        <v>40</v>
      </c>
      <c r="J378" s="54">
        <f t="shared" si="44"/>
        <v>100</v>
      </c>
      <c r="K378" s="54">
        <f>I378/H378*100</f>
        <v>100</v>
      </c>
    </row>
    <row r="379" spans="1:11" ht="18" customHeight="1" x14ac:dyDescent="0.25">
      <c r="A379" s="7"/>
      <c r="B379" s="7"/>
      <c r="C379" s="7"/>
      <c r="D379" s="12"/>
      <c r="E379" s="10" t="s">
        <v>114</v>
      </c>
      <c r="F379" s="144">
        <f>2200-2200</f>
        <v>0</v>
      </c>
      <c r="G379" s="144">
        <v>40</v>
      </c>
      <c r="H379" s="144">
        <v>40</v>
      </c>
      <c r="I379" s="144">
        <v>40</v>
      </c>
      <c r="J379" s="14">
        <f t="shared" si="44"/>
        <v>100</v>
      </c>
      <c r="K379" s="14">
        <f>I379/H379*100</f>
        <v>100</v>
      </c>
    </row>
    <row r="380" spans="1:11" ht="25.5" x14ac:dyDescent="0.25">
      <c r="A380" s="18"/>
      <c r="B380" s="18"/>
      <c r="C380" s="18" t="s">
        <v>344</v>
      </c>
      <c r="D380" s="18"/>
      <c r="E380" s="1" t="s">
        <v>526</v>
      </c>
      <c r="F380" s="156">
        <v>2690</v>
      </c>
      <c r="G380" s="156">
        <v>2690</v>
      </c>
      <c r="H380" s="156">
        <f>H381</f>
        <v>2690</v>
      </c>
      <c r="I380" s="156">
        <f>I381</f>
        <v>2690</v>
      </c>
      <c r="J380" s="54">
        <f t="shared" si="44"/>
        <v>100</v>
      </c>
      <c r="K380" s="54">
        <f t="shared" ref="K380:K381" si="51">I380/H380*100</f>
        <v>100</v>
      </c>
    </row>
    <row r="381" spans="1:11" ht="26.25" x14ac:dyDescent="0.25">
      <c r="A381" s="18"/>
      <c r="B381" s="18"/>
      <c r="C381" s="18"/>
      <c r="D381" s="7" t="s">
        <v>312</v>
      </c>
      <c r="E381" s="3" t="s">
        <v>313</v>
      </c>
      <c r="F381" s="156">
        <v>2690</v>
      </c>
      <c r="G381" s="156">
        <v>2690</v>
      </c>
      <c r="H381" s="156">
        <v>2690</v>
      </c>
      <c r="I381" s="156">
        <v>2690</v>
      </c>
      <c r="J381" s="54">
        <f t="shared" si="44"/>
        <v>100</v>
      </c>
      <c r="K381" s="54">
        <f t="shared" si="51"/>
        <v>100</v>
      </c>
    </row>
    <row r="382" spans="1:11" ht="25.5" x14ac:dyDescent="0.25">
      <c r="A382" s="18"/>
      <c r="B382" s="18"/>
      <c r="C382" s="18" t="s">
        <v>345</v>
      </c>
      <c r="D382" s="18"/>
      <c r="E382" s="1" t="s">
        <v>346</v>
      </c>
      <c r="F382" s="156">
        <f>F383</f>
        <v>1801</v>
      </c>
      <c r="G382" s="156">
        <f>G383</f>
        <v>1423.4268099999999</v>
      </c>
      <c r="H382" s="156">
        <f>H383</f>
        <v>1423.4155599999999</v>
      </c>
      <c r="I382" s="156">
        <f>I383</f>
        <v>1423.4155599999999</v>
      </c>
      <c r="J382" s="54">
        <f t="shared" si="44"/>
        <v>99.999209653779104</v>
      </c>
      <c r="K382" s="54">
        <f>I382/H382*100</f>
        <v>100</v>
      </c>
    </row>
    <row r="383" spans="1:11" ht="26.25" x14ac:dyDescent="0.25">
      <c r="A383" s="18"/>
      <c r="B383" s="18"/>
      <c r="C383" s="18"/>
      <c r="D383" s="7" t="s">
        <v>312</v>
      </c>
      <c r="E383" s="3" t="s">
        <v>313</v>
      </c>
      <c r="F383" s="156">
        <v>1801</v>
      </c>
      <c r="G383" s="156">
        <v>1423.4268099999999</v>
      </c>
      <c r="H383" s="156">
        <v>1423.4155599999999</v>
      </c>
      <c r="I383" s="156">
        <v>1423.4155599999999</v>
      </c>
      <c r="J383" s="54">
        <f t="shared" si="44"/>
        <v>99.999209653779104</v>
      </c>
      <c r="K383" s="54">
        <f>I383/H383*100</f>
        <v>100</v>
      </c>
    </row>
    <row r="384" spans="1:11" x14ac:dyDescent="0.25">
      <c r="A384" s="18"/>
      <c r="B384" s="18"/>
      <c r="C384" s="18" t="s">
        <v>1106</v>
      </c>
      <c r="D384" s="7"/>
      <c r="E384" s="3" t="s">
        <v>1107</v>
      </c>
      <c r="F384" s="156">
        <f>F385+F386</f>
        <v>821</v>
      </c>
      <c r="G384" s="156">
        <f>G385+G386</f>
        <v>821</v>
      </c>
      <c r="H384" s="156">
        <f>H385+H386</f>
        <v>821</v>
      </c>
      <c r="I384" s="156">
        <f>I385+I386</f>
        <v>821</v>
      </c>
      <c r="J384" s="54">
        <f t="shared" ref="J384:J403" si="52">I384/G384*100</f>
        <v>100</v>
      </c>
      <c r="K384" s="54">
        <f t="shared" ref="K384:K403" si="53">I384/H384*100</f>
        <v>100</v>
      </c>
    </row>
    <row r="385" spans="1:11" ht="26.25" x14ac:dyDescent="0.25">
      <c r="A385" s="18"/>
      <c r="B385" s="18"/>
      <c r="C385" s="18"/>
      <c r="D385" s="7" t="s">
        <v>312</v>
      </c>
      <c r="E385" s="3" t="s">
        <v>313</v>
      </c>
      <c r="F385" s="156">
        <v>600</v>
      </c>
      <c r="G385" s="156">
        <v>600</v>
      </c>
      <c r="H385" s="156">
        <v>600</v>
      </c>
      <c r="I385" s="156">
        <v>600</v>
      </c>
      <c r="J385" s="54">
        <f t="shared" si="52"/>
        <v>100</v>
      </c>
      <c r="K385" s="54">
        <f t="shared" si="53"/>
        <v>100</v>
      </c>
    </row>
    <row r="386" spans="1:11" ht="25.5" x14ac:dyDescent="0.25">
      <c r="A386" s="18"/>
      <c r="B386" s="18"/>
      <c r="C386" s="18"/>
      <c r="D386" s="7" t="s">
        <v>544</v>
      </c>
      <c r="E386" s="1" t="s">
        <v>545</v>
      </c>
      <c r="F386" s="156">
        <v>221</v>
      </c>
      <c r="G386" s="156">
        <v>221</v>
      </c>
      <c r="H386" s="156">
        <v>221</v>
      </c>
      <c r="I386" s="156">
        <v>221</v>
      </c>
      <c r="J386" s="54">
        <f t="shared" si="52"/>
        <v>100</v>
      </c>
      <c r="K386" s="54">
        <f t="shared" si="53"/>
        <v>100</v>
      </c>
    </row>
    <row r="387" spans="1:11" x14ac:dyDescent="0.25">
      <c r="A387" s="18"/>
      <c r="B387" s="18"/>
      <c r="C387" s="18" t="s">
        <v>1108</v>
      </c>
      <c r="D387" s="7"/>
      <c r="E387" s="3" t="s">
        <v>1109</v>
      </c>
      <c r="F387" s="156">
        <f>F388</f>
        <v>150</v>
      </c>
      <c r="G387" s="156">
        <f>G388</f>
        <v>150</v>
      </c>
      <c r="H387" s="156">
        <f>H388</f>
        <v>150</v>
      </c>
      <c r="I387" s="156">
        <f>I388</f>
        <v>150</v>
      </c>
      <c r="J387" s="54">
        <f t="shared" si="52"/>
        <v>100</v>
      </c>
      <c r="K387" s="54">
        <f t="shared" si="53"/>
        <v>100</v>
      </c>
    </row>
    <row r="388" spans="1:11" ht="26.25" x14ac:dyDescent="0.25">
      <c r="A388" s="18"/>
      <c r="B388" s="18"/>
      <c r="C388" s="18"/>
      <c r="D388" s="7" t="s">
        <v>312</v>
      </c>
      <c r="E388" s="3" t="s">
        <v>313</v>
      </c>
      <c r="F388" s="156">
        <v>150</v>
      </c>
      <c r="G388" s="156">
        <v>150</v>
      </c>
      <c r="H388" s="156">
        <v>150</v>
      </c>
      <c r="I388" s="156">
        <v>150</v>
      </c>
      <c r="J388" s="54">
        <f t="shared" si="52"/>
        <v>100</v>
      </c>
      <c r="K388" s="54">
        <f t="shared" si="53"/>
        <v>100</v>
      </c>
    </row>
    <row r="389" spans="1:11" x14ac:dyDescent="0.25">
      <c r="A389" s="18"/>
      <c r="B389" s="18"/>
      <c r="C389" s="18" t="s">
        <v>748</v>
      </c>
      <c r="D389" s="7"/>
      <c r="E389" s="3" t="s">
        <v>749</v>
      </c>
      <c r="F389" s="156">
        <v>0</v>
      </c>
      <c r="G389" s="156">
        <f>G390</f>
        <v>3375.7319000000002</v>
      </c>
      <c r="H389" s="156">
        <f>H390</f>
        <v>0</v>
      </c>
      <c r="I389" s="156">
        <v>0</v>
      </c>
      <c r="J389" s="54">
        <f t="shared" si="52"/>
        <v>0</v>
      </c>
      <c r="K389" s="54" t="e">
        <f t="shared" si="53"/>
        <v>#DIV/0!</v>
      </c>
    </row>
    <row r="390" spans="1:11" ht="26.25" x14ac:dyDescent="0.25">
      <c r="A390" s="18"/>
      <c r="B390" s="18"/>
      <c r="C390" s="18"/>
      <c r="D390" s="7" t="s">
        <v>312</v>
      </c>
      <c r="E390" s="3" t="s">
        <v>313</v>
      </c>
      <c r="F390" s="156">
        <v>0</v>
      </c>
      <c r="G390" s="156">
        <f>G391+G392</f>
        <v>3375.7319000000002</v>
      </c>
      <c r="H390" s="156">
        <f>H391+H392</f>
        <v>0</v>
      </c>
      <c r="I390" s="156">
        <v>0</v>
      </c>
      <c r="J390" s="54">
        <f t="shared" si="52"/>
        <v>0</v>
      </c>
      <c r="K390" s="54" t="e">
        <f t="shared" si="53"/>
        <v>#DIV/0!</v>
      </c>
    </row>
    <row r="391" spans="1:11" x14ac:dyDescent="0.25">
      <c r="A391" s="18"/>
      <c r="B391" s="18"/>
      <c r="C391" s="18"/>
      <c r="D391" s="7"/>
      <c r="E391" s="63" t="s">
        <v>238</v>
      </c>
      <c r="F391" s="156">
        <v>0</v>
      </c>
      <c r="G391" s="156">
        <v>3038.1587100000002</v>
      </c>
      <c r="H391" s="156">
        <v>0</v>
      </c>
      <c r="I391" s="156">
        <v>0</v>
      </c>
      <c r="J391" s="54">
        <f t="shared" si="52"/>
        <v>0</v>
      </c>
      <c r="K391" s="54" t="e">
        <f t="shared" si="53"/>
        <v>#DIV/0!</v>
      </c>
    </row>
    <row r="392" spans="1:11" x14ac:dyDescent="0.25">
      <c r="A392" s="18"/>
      <c r="B392" s="18"/>
      <c r="C392" s="18"/>
      <c r="D392" s="7"/>
      <c r="E392" s="63" t="s">
        <v>329</v>
      </c>
      <c r="F392" s="156">
        <v>0</v>
      </c>
      <c r="G392" s="156">
        <v>337.57319000000001</v>
      </c>
      <c r="H392" s="156">
        <v>0</v>
      </c>
      <c r="I392" s="156">
        <v>0</v>
      </c>
      <c r="J392" s="54">
        <f t="shared" si="52"/>
        <v>0</v>
      </c>
      <c r="K392" s="54" t="e">
        <f t="shared" si="53"/>
        <v>#DIV/0!</v>
      </c>
    </row>
    <row r="393" spans="1:11" ht="26.25" customHeight="1" x14ac:dyDescent="0.25">
      <c r="A393" s="38"/>
      <c r="B393" s="38"/>
      <c r="C393" s="38" t="s">
        <v>348</v>
      </c>
      <c r="D393" s="42"/>
      <c r="E393" s="23" t="s">
        <v>349</v>
      </c>
      <c r="F393" s="145">
        <f>F394+F396+F398</f>
        <v>1879.8</v>
      </c>
      <c r="G393" s="145">
        <f>G394+G396+G398+G400</f>
        <v>2479.7876500000002</v>
      </c>
      <c r="H393" s="145">
        <f>H394+H396+H398+H400</f>
        <v>2370.48765</v>
      </c>
      <c r="I393" s="145">
        <f>I394+I396+I398+I400</f>
        <v>2370.48765</v>
      </c>
      <c r="J393" s="17">
        <f t="shared" si="52"/>
        <v>95.592364531696887</v>
      </c>
      <c r="K393" s="17">
        <f t="shared" si="53"/>
        <v>100</v>
      </c>
    </row>
    <row r="394" spans="1:11" x14ac:dyDescent="0.25">
      <c r="A394" s="78"/>
      <c r="B394" s="78"/>
      <c r="C394" s="7" t="s">
        <v>350</v>
      </c>
      <c r="D394" s="66"/>
      <c r="E394" s="65" t="s">
        <v>351</v>
      </c>
      <c r="F394" s="156">
        <v>300</v>
      </c>
      <c r="G394" s="156">
        <f>G395</f>
        <v>100</v>
      </c>
      <c r="H394" s="156">
        <v>0</v>
      </c>
      <c r="I394" s="156">
        <v>0</v>
      </c>
      <c r="J394" s="54">
        <f t="shared" si="52"/>
        <v>0</v>
      </c>
      <c r="K394" s="54" t="e">
        <f t="shared" si="53"/>
        <v>#DIV/0!</v>
      </c>
    </row>
    <row r="395" spans="1:11" ht="26.25" x14ac:dyDescent="0.25">
      <c r="A395" s="78"/>
      <c r="B395" s="78"/>
      <c r="C395" s="12"/>
      <c r="D395" s="7" t="s">
        <v>312</v>
      </c>
      <c r="E395" s="3" t="s">
        <v>313</v>
      </c>
      <c r="F395" s="156">
        <v>300</v>
      </c>
      <c r="G395" s="156">
        <v>100</v>
      </c>
      <c r="H395" s="156">
        <v>0</v>
      </c>
      <c r="I395" s="156">
        <v>0</v>
      </c>
      <c r="J395" s="54">
        <f t="shared" si="52"/>
        <v>0</v>
      </c>
      <c r="K395" s="54" t="e">
        <f t="shared" si="53"/>
        <v>#DIV/0!</v>
      </c>
    </row>
    <row r="396" spans="1:11" ht="26.25" x14ac:dyDescent="0.25">
      <c r="A396" s="78"/>
      <c r="B396" s="78"/>
      <c r="C396" s="7" t="s">
        <v>354</v>
      </c>
      <c r="D396" s="26"/>
      <c r="E396" s="65" t="s">
        <v>355</v>
      </c>
      <c r="F396" s="156">
        <f>F397</f>
        <v>898.5</v>
      </c>
      <c r="G396" s="156">
        <f>G397</f>
        <v>898.48765000000003</v>
      </c>
      <c r="H396" s="156">
        <f>H397</f>
        <v>898.48765000000003</v>
      </c>
      <c r="I396" s="156">
        <f>I397</f>
        <v>898.48765000000003</v>
      </c>
      <c r="J396" s="54">
        <f t="shared" si="52"/>
        <v>100</v>
      </c>
      <c r="K396" s="54">
        <f t="shared" si="53"/>
        <v>100</v>
      </c>
    </row>
    <row r="397" spans="1:11" ht="26.25" x14ac:dyDescent="0.25">
      <c r="A397" s="78"/>
      <c r="B397" s="78"/>
      <c r="C397" s="20"/>
      <c r="D397" s="7" t="s">
        <v>312</v>
      </c>
      <c r="E397" s="3" t="s">
        <v>313</v>
      </c>
      <c r="F397" s="156">
        <v>898.5</v>
      </c>
      <c r="G397" s="156">
        <v>898.48765000000003</v>
      </c>
      <c r="H397" s="156">
        <v>898.48765000000003</v>
      </c>
      <c r="I397" s="156">
        <v>898.48765000000003</v>
      </c>
      <c r="J397" s="54">
        <f t="shared" si="52"/>
        <v>100</v>
      </c>
      <c r="K397" s="54">
        <f t="shared" si="53"/>
        <v>100</v>
      </c>
    </row>
    <row r="398" spans="1:11" ht="25.5" x14ac:dyDescent="0.25">
      <c r="A398" s="78"/>
      <c r="B398" s="78"/>
      <c r="C398" s="18" t="s">
        <v>527</v>
      </c>
      <c r="D398" s="20"/>
      <c r="E398" s="1" t="s">
        <v>356</v>
      </c>
      <c r="F398" s="156">
        <v>681.3</v>
      </c>
      <c r="G398" s="156">
        <v>681.3</v>
      </c>
      <c r="H398" s="156">
        <f>H399</f>
        <v>672</v>
      </c>
      <c r="I398" s="156">
        <f>I399</f>
        <v>672</v>
      </c>
      <c r="J398" s="54">
        <f t="shared" si="52"/>
        <v>98.634962571554382</v>
      </c>
      <c r="K398" s="54">
        <f t="shared" si="53"/>
        <v>100</v>
      </c>
    </row>
    <row r="399" spans="1:11" ht="26.25" x14ac:dyDescent="0.25">
      <c r="A399" s="78"/>
      <c r="B399" s="78"/>
      <c r="C399" s="18"/>
      <c r="D399" s="7" t="s">
        <v>312</v>
      </c>
      <c r="E399" s="3" t="s">
        <v>313</v>
      </c>
      <c r="F399" s="156">
        <v>681.3</v>
      </c>
      <c r="G399" s="156">
        <v>681.3</v>
      </c>
      <c r="H399" s="156">
        <v>672</v>
      </c>
      <c r="I399" s="156">
        <v>672</v>
      </c>
      <c r="J399" s="54">
        <f t="shared" si="52"/>
        <v>98.634962571554382</v>
      </c>
      <c r="K399" s="54">
        <f t="shared" si="53"/>
        <v>100</v>
      </c>
    </row>
    <row r="400" spans="1:11" ht="39" x14ac:dyDescent="0.25">
      <c r="A400" s="78"/>
      <c r="B400" s="78"/>
      <c r="C400" s="18" t="s">
        <v>1110</v>
      </c>
      <c r="D400" s="7"/>
      <c r="E400" s="3" t="s">
        <v>1111</v>
      </c>
      <c r="F400" s="156"/>
      <c r="G400" s="156">
        <f>G401</f>
        <v>800</v>
      </c>
      <c r="H400" s="156">
        <f>H401</f>
        <v>800</v>
      </c>
      <c r="I400" s="156">
        <f>I401</f>
        <v>800</v>
      </c>
      <c r="J400" s="54">
        <f t="shared" si="52"/>
        <v>100</v>
      </c>
      <c r="K400" s="54">
        <f t="shared" si="53"/>
        <v>100</v>
      </c>
    </row>
    <row r="401" spans="1:11" ht="26.25" x14ac:dyDescent="0.25">
      <c r="A401" s="78"/>
      <c r="B401" s="78"/>
      <c r="C401" s="18"/>
      <c r="D401" s="7" t="s">
        <v>312</v>
      </c>
      <c r="E401" s="3" t="s">
        <v>313</v>
      </c>
      <c r="F401" s="156"/>
      <c r="G401" s="156">
        <v>800</v>
      </c>
      <c r="H401" s="156">
        <f>H402+H403</f>
        <v>800</v>
      </c>
      <c r="I401" s="156">
        <f>I402+I403</f>
        <v>800</v>
      </c>
      <c r="J401" s="54">
        <f t="shared" si="52"/>
        <v>100</v>
      </c>
      <c r="K401" s="54">
        <f t="shared" si="53"/>
        <v>100</v>
      </c>
    </row>
    <row r="402" spans="1:11" x14ac:dyDescent="0.25">
      <c r="A402" s="78"/>
      <c r="B402" s="78"/>
      <c r="C402" s="18"/>
      <c r="D402" s="7"/>
      <c r="E402" s="63" t="s">
        <v>238</v>
      </c>
      <c r="F402" s="156"/>
      <c r="G402" s="156">
        <v>600</v>
      </c>
      <c r="H402" s="156">
        <v>600</v>
      </c>
      <c r="I402" s="156">
        <v>600</v>
      </c>
      <c r="J402" s="54">
        <f t="shared" si="52"/>
        <v>100</v>
      </c>
      <c r="K402" s="54">
        <f t="shared" si="53"/>
        <v>100</v>
      </c>
    </row>
    <row r="403" spans="1:11" x14ac:dyDescent="0.25">
      <c r="A403" s="78"/>
      <c r="B403" s="78"/>
      <c r="C403" s="18"/>
      <c r="D403" s="7"/>
      <c r="E403" s="63" t="s">
        <v>329</v>
      </c>
      <c r="F403" s="156"/>
      <c r="G403" s="156">
        <v>200</v>
      </c>
      <c r="H403" s="156">
        <v>200</v>
      </c>
      <c r="I403" s="156">
        <v>200</v>
      </c>
      <c r="J403" s="54">
        <f t="shared" si="52"/>
        <v>100</v>
      </c>
      <c r="K403" s="54">
        <f t="shared" si="53"/>
        <v>100</v>
      </c>
    </row>
    <row r="404" spans="1:11" ht="26.25" x14ac:dyDescent="0.25">
      <c r="A404" s="78"/>
      <c r="B404" s="35"/>
      <c r="C404" s="35" t="s">
        <v>358</v>
      </c>
      <c r="D404" s="35"/>
      <c r="E404" s="61" t="s">
        <v>359</v>
      </c>
      <c r="F404" s="152">
        <f t="shared" ref="F404:G406" si="54">F405</f>
        <v>97</v>
      </c>
      <c r="G404" s="152">
        <f t="shared" si="54"/>
        <v>15893.7</v>
      </c>
      <c r="H404" s="152">
        <f t="shared" ref="H404:I406" si="55">H405</f>
        <v>12426.3</v>
      </c>
      <c r="I404" s="152">
        <f t="shared" si="55"/>
        <v>12426.3</v>
      </c>
      <c r="J404" s="37">
        <f t="shared" si="44"/>
        <v>78.183808678910509</v>
      </c>
      <c r="K404" s="37">
        <f>I404/H404*100</f>
        <v>100</v>
      </c>
    </row>
    <row r="405" spans="1:11" ht="26.25" x14ac:dyDescent="0.25">
      <c r="A405" s="78"/>
      <c r="B405" s="38"/>
      <c r="C405" s="38" t="s">
        <v>375</v>
      </c>
      <c r="D405" s="42"/>
      <c r="E405" s="23" t="s">
        <v>376</v>
      </c>
      <c r="F405" s="145">
        <f t="shared" si="54"/>
        <v>97</v>
      </c>
      <c r="G405" s="145">
        <f t="shared" si="54"/>
        <v>15893.7</v>
      </c>
      <c r="H405" s="145">
        <f t="shared" si="55"/>
        <v>12426.3</v>
      </c>
      <c r="I405" s="145">
        <f t="shared" si="55"/>
        <v>12426.3</v>
      </c>
      <c r="J405" s="17">
        <f t="shared" si="44"/>
        <v>78.183808678910509</v>
      </c>
      <c r="K405" s="17">
        <f>I405/H405*100</f>
        <v>100</v>
      </c>
    </row>
    <row r="406" spans="1:11" ht="26.25" x14ac:dyDescent="0.25">
      <c r="A406" s="78"/>
      <c r="B406" s="78"/>
      <c r="C406" s="18" t="s">
        <v>377</v>
      </c>
      <c r="D406" s="7"/>
      <c r="E406" s="3" t="s">
        <v>378</v>
      </c>
      <c r="F406" s="156">
        <f t="shared" si="54"/>
        <v>97</v>
      </c>
      <c r="G406" s="156">
        <f t="shared" si="54"/>
        <v>15893.7</v>
      </c>
      <c r="H406" s="156">
        <f t="shared" si="55"/>
        <v>12426.3</v>
      </c>
      <c r="I406" s="156">
        <f t="shared" si="55"/>
        <v>12426.3</v>
      </c>
      <c r="J406" s="54">
        <f t="shared" ref="J406:J471" si="56">I406/G406*100</f>
        <v>78.183808678910509</v>
      </c>
      <c r="K406" s="54">
        <f>I406/H406*100</f>
        <v>100</v>
      </c>
    </row>
    <row r="407" spans="1:11" ht="25.5" x14ac:dyDescent="0.25">
      <c r="A407" s="78"/>
      <c r="B407" s="78"/>
      <c r="C407" s="18"/>
      <c r="D407" s="7" t="s">
        <v>544</v>
      </c>
      <c r="E407" s="1" t="s">
        <v>545</v>
      </c>
      <c r="F407" s="156">
        <v>97</v>
      </c>
      <c r="G407" s="156">
        <v>15893.7</v>
      </c>
      <c r="H407" s="156">
        <v>12426.3</v>
      </c>
      <c r="I407" s="156">
        <v>12426.3</v>
      </c>
      <c r="J407" s="54">
        <f t="shared" si="56"/>
        <v>78.183808678910509</v>
      </c>
      <c r="K407" s="54">
        <f>I407/H407*100</f>
        <v>100</v>
      </c>
    </row>
    <row r="408" spans="1:11" ht="38.25" x14ac:dyDescent="0.25">
      <c r="A408" s="90"/>
      <c r="B408" s="91"/>
      <c r="C408" s="92" t="s">
        <v>411</v>
      </c>
      <c r="D408" s="91"/>
      <c r="E408" s="93" t="s">
        <v>447</v>
      </c>
      <c r="F408" s="151">
        <f>F409+F412+F418</f>
        <v>9230.6049999999996</v>
      </c>
      <c r="G408" s="151">
        <f>G409+G412+G418</f>
        <v>9230.6056499999995</v>
      </c>
      <c r="H408" s="151">
        <f>H409+H412+H418</f>
        <v>8376.3245999999999</v>
      </c>
      <c r="I408" s="151">
        <f>I409+I412+I418</f>
        <v>8376.3245999999999</v>
      </c>
      <c r="J408" s="185">
        <f t="shared" si="56"/>
        <v>90.745124617039622</v>
      </c>
      <c r="K408" s="185">
        <v>100</v>
      </c>
    </row>
    <row r="409" spans="1:11" ht="26.25" x14ac:dyDescent="0.25">
      <c r="A409" s="38"/>
      <c r="B409" s="38"/>
      <c r="C409" s="38" t="s">
        <v>537</v>
      </c>
      <c r="D409" s="42"/>
      <c r="E409" s="39" t="s">
        <v>448</v>
      </c>
      <c r="F409" s="145">
        <f>F410</f>
        <v>226</v>
      </c>
      <c r="G409" s="145">
        <f>G410</f>
        <v>226</v>
      </c>
      <c r="H409" s="145">
        <f>H410</f>
        <v>0</v>
      </c>
      <c r="I409" s="145">
        <f>I410</f>
        <v>0</v>
      </c>
      <c r="J409" s="17">
        <f t="shared" si="56"/>
        <v>0</v>
      </c>
      <c r="K409" s="17">
        <v>100</v>
      </c>
    </row>
    <row r="410" spans="1:11" x14ac:dyDescent="0.25">
      <c r="A410" s="4"/>
      <c r="B410" s="4"/>
      <c r="C410" s="4" t="s">
        <v>538</v>
      </c>
      <c r="D410" s="18"/>
      <c r="E410" s="1" t="s">
        <v>449</v>
      </c>
      <c r="F410" s="144">
        <f>F411</f>
        <v>226</v>
      </c>
      <c r="G410" s="144">
        <f>G411</f>
        <v>226</v>
      </c>
      <c r="H410" s="144">
        <v>0</v>
      </c>
      <c r="I410" s="144">
        <v>0</v>
      </c>
      <c r="J410" s="14">
        <f t="shared" si="56"/>
        <v>0</v>
      </c>
      <c r="K410" s="14">
        <v>100</v>
      </c>
    </row>
    <row r="411" spans="1:11" ht="26.25" x14ac:dyDescent="0.25">
      <c r="A411" s="4"/>
      <c r="B411" s="4"/>
      <c r="C411" s="4"/>
      <c r="D411" s="7" t="s">
        <v>312</v>
      </c>
      <c r="E411" s="3" t="s">
        <v>313</v>
      </c>
      <c r="F411" s="144">
        <v>226</v>
      </c>
      <c r="G411" s="144">
        <v>226</v>
      </c>
      <c r="H411" s="144">
        <v>0</v>
      </c>
      <c r="I411" s="144">
        <v>0</v>
      </c>
      <c r="J411" s="14">
        <f t="shared" si="56"/>
        <v>0</v>
      </c>
      <c r="K411" s="14">
        <v>100</v>
      </c>
    </row>
    <row r="412" spans="1:11" ht="26.25" x14ac:dyDescent="0.25">
      <c r="A412" s="38"/>
      <c r="B412" s="38"/>
      <c r="C412" s="38" t="s">
        <v>539</v>
      </c>
      <c r="D412" s="42"/>
      <c r="E412" s="39" t="s">
        <v>450</v>
      </c>
      <c r="F412" s="145">
        <f>F413</f>
        <v>6605.8760000000002</v>
      </c>
      <c r="G412" s="145">
        <f>G413</f>
        <v>6605.8756799999992</v>
      </c>
      <c r="H412" s="145">
        <f>H413</f>
        <v>6605.8756799999992</v>
      </c>
      <c r="I412" s="145">
        <f>I413</f>
        <v>6605.8756799999992</v>
      </c>
      <c r="J412" s="17">
        <f t="shared" si="56"/>
        <v>100</v>
      </c>
      <c r="K412" s="17">
        <v>100</v>
      </c>
    </row>
    <row r="413" spans="1:11" ht="25.5" x14ac:dyDescent="0.25">
      <c r="A413" s="4"/>
      <c r="B413" s="4"/>
      <c r="C413" s="4" t="s">
        <v>540</v>
      </c>
      <c r="D413" s="18"/>
      <c r="E413" s="1" t="s">
        <v>451</v>
      </c>
      <c r="F413" s="144">
        <f>F415+F416+F417</f>
        <v>6605.8760000000002</v>
      </c>
      <c r="G413" s="144">
        <f>G415+G416+G417</f>
        <v>6605.8756799999992</v>
      </c>
      <c r="H413" s="144">
        <f>H415+H416+H417</f>
        <v>6605.8756799999992</v>
      </c>
      <c r="I413" s="144">
        <f>I415+I416+I417</f>
        <v>6605.8756799999992</v>
      </c>
      <c r="J413" s="14">
        <f t="shared" si="56"/>
        <v>100</v>
      </c>
      <c r="K413" s="14">
        <v>100</v>
      </c>
    </row>
    <row r="414" spans="1:11" ht="26.25" x14ac:dyDescent="0.25">
      <c r="A414" s="4"/>
      <c r="B414" s="4"/>
      <c r="C414" s="4"/>
      <c r="D414" s="7" t="s">
        <v>312</v>
      </c>
      <c r="E414" s="3" t="s">
        <v>313</v>
      </c>
      <c r="F414" s="144">
        <f>F415+F417+F416</f>
        <v>6605.8760000000002</v>
      </c>
      <c r="G414" s="144">
        <f>G415+G417+G416</f>
        <v>6605.8756799999992</v>
      </c>
      <c r="H414" s="144">
        <f>H415+H417+H416</f>
        <v>6605.8756799999992</v>
      </c>
      <c r="I414" s="144">
        <f>I415+I417+I416</f>
        <v>6605.8756799999992</v>
      </c>
      <c r="J414" s="14">
        <f t="shared" si="56"/>
        <v>100</v>
      </c>
      <c r="K414" s="14">
        <v>100</v>
      </c>
    </row>
    <row r="415" spans="1:11" x14ac:dyDescent="0.25">
      <c r="A415" s="4"/>
      <c r="B415" s="4"/>
      <c r="C415" s="4"/>
      <c r="D415" s="7"/>
      <c r="E415" s="3" t="s">
        <v>210</v>
      </c>
      <c r="F415" s="144">
        <f>5648+0.024</f>
        <v>5648.0240000000003</v>
      </c>
      <c r="G415" s="144">
        <v>5648.0236999999997</v>
      </c>
      <c r="H415" s="144">
        <v>5648.0236999999997</v>
      </c>
      <c r="I415" s="144">
        <v>5648.0236999999997</v>
      </c>
      <c r="J415" s="14">
        <f t="shared" si="56"/>
        <v>100</v>
      </c>
      <c r="K415" s="14">
        <v>100</v>
      </c>
    </row>
    <row r="416" spans="1:11" x14ac:dyDescent="0.25">
      <c r="A416" s="4"/>
      <c r="B416" s="4"/>
      <c r="C416" s="4"/>
      <c r="D416" s="7"/>
      <c r="E416" s="3" t="s">
        <v>207</v>
      </c>
      <c r="F416" s="144">
        <f>297.3-0.036</f>
        <v>297.26400000000001</v>
      </c>
      <c r="G416" s="144">
        <v>297.26441</v>
      </c>
      <c r="H416" s="144">
        <v>297.26441</v>
      </c>
      <c r="I416" s="144">
        <v>297.26441</v>
      </c>
      <c r="J416" s="14">
        <f t="shared" si="56"/>
        <v>100</v>
      </c>
      <c r="K416" s="14">
        <v>100</v>
      </c>
    </row>
    <row r="417" spans="1:11" x14ac:dyDescent="0.25">
      <c r="A417" s="4"/>
      <c r="B417" s="4"/>
      <c r="C417" s="4"/>
      <c r="D417" s="7"/>
      <c r="E417" s="3" t="s">
        <v>164</v>
      </c>
      <c r="F417" s="144">
        <f>660.6-0.012</f>
        <v>660.58800000000008</v>
      </c>
      <c r="G417" s="144">
        <v>660.58757000000003</v>
      </c>
      <c r="H417" s="144">
        <v>660.58757000000003</v>
      </c>
      <c r="I417" s="144">
        <v>660.58757000000003</v>
      </c>
      <c r="J417" s="14">
        <f t="shared" si="56"/>
        <v>100</v>
      </c>
      <c r="K417" s="14">
        <v>100</v>
      </c>
    </row>
    <row r="418" spans="1:11" ht="26.25" x14ac:dyDescent="0.25">
      <c r="A418" s="38"/>
      <c r="B418" s="38"/>
      <c r="C418" s="38" t="s">
        <v>541</v>
      </c>
      <c r="D418" s="42"/>
      <c r="E418" s="39" t="s">
        <v>452</v>
      </c>
      <c r="F418" s="145">
        <f>F419</f>
        <v>2398.7289999999998</v>
      </c>
      <c r="G418" s="145">
        <f>G419</f>
        <v>2398.7299699999999</v>
      </c>
      <c r="H418" s="145">
        <f>H419</f>
        <v>1770.44892</v>
      </c>
      <c r="I418" s="145">
        <f>I419</f>
        <v>1770.44892</v>
      </c>
      <c r="J418" s="17">
        <f t="shared" si="56"/>
        <v>73.807762530269301</v>
      </c>
      <c r="K418" s="17">
        <v>100</v>
      </c>
    </row>
    <row r="419" spans="1:11" ht="25.5" x14ac:dyDescent="0.25">
      <c r="A419" s="78"/>
      <c r="B419" s="78"/>
      <c r="C419" s="4" t="s">
        <v>542</v>
      </c>
      <c r="D419" s="18"/>
      <c r="E419" s="1" t="s">
        <v>453</v>
      </c>
      <c r="F419" s="144">
        <f>F421+F422</f>
        <v>2398.7289999999998</v>
      </c>
      <c r="G419" s="144">
        <f>G421+G422</f>
        <v>2398.7299699999999</v>
      </c>
      <c r="H419" s="144">
        <f>H421+H422</f>
        <v>1770.44892</v>
      </c>
      <c r="I419" s="144">
        <f>I421+I422</f>
        <v>1770.44892</v>
      </c>
      <c r="J419" s="14">
        <f t="shared" si="56"/>
        <v>73.807762530269301</v>
      </c>
      <c r="K419" s="14">
        <v>100</v>
      </c>
    </row>
    <row r="420" spans="1:11" ht="26.25" x14ac:dyDescent="0.25">
      <c r="A420" s="78"/>
      <c r="B420" s="78"/>
      <c r="C420" s="4"/>
      <c r="D420" s="7" t="s">
        <v>312</v>
      </c>
      <c r="E420" s="3" t="s">
        <v>313</v>
      </c>
      <c r="F420" s="144">
        <v>2398.7289999999998</v>
      </c>
      <c r="G420" s="144">
        <v>2398.7299699999999</v>
      </c>
      <c r="H420" s="144">
        <f>H421+H422</f>
        <v>1770.44892</v>
      </c>
      <c r="I420" s="144">
        <f>I421+I422</f>
        <v>1770.44892</v>
      </c>
      <c r="J420" s="14">
        <f t="shared" si="56"/>
        <v>73.807762530269301</v>
      </c>
      <c r="K420" s="14">
        <v>100</v>
      </c>
    </row>
    <row r="421" spans="1:11" x14ac:dyDescent="0.25">
      <c r="A421" s="78"/>
      <c r="B421" s="78"/>
      <c r="C421" s="4"/>
      <c r="D421" s="7"/>
      <c r="E421" s="3" t="s">
        <v>207</v>
      </c>
      <c r="F421" s="144">
        <v>2083.529</v>
      </c>
      <c r="G421" s="144">
        <v>2083.52907</v>
      </c>
      <c r="H421" s="144">
        <v>1593.4040199999999</v>
      </c>
      <c r="I421" s="144">
        <v>1593.4040199999999</v>
      </c>
      <c r="J421" s="14">
        <f t="shared" si="56"/>
        <v>76.476207744968008</v>
      </c>
      <c r="K421" s="14">
        <v>100</v>
      </c>
    </row>
    <row r="422" spans="1:11" x14ac:dyDescent="0.25">
      <c r="A422" s="78"/>
      <c r="B422" s="78"/>
      <c r="C422" s="4"/>
      <c r="D422" s="7"/>
      <c r="E422" s="3" t="s">
        <v>164</v>
      </c>
      <c r="F422" s="144">
        <v>315.2</v>
      </c>
      <c r="G422" s="144">
        <v>315.20089999999999</v>
      </c>
      <c r="H422" s="144">
        <v>177.04490000000001</v>
      </c>
      <c r="I422" s="144">
        <v>177.04490000000001</v>
      </c>
      <c r="J422" s="14">
        <f t="shared" si="56"/>
        <v>56.168906878121227</v>
      </c>
      <c r="K422" s="14">
        <v>100</v>
      </c>
    </row>
    <row r="423" spans="1:11" x14ac:dyDescent="0.25">
      <c r="A423" s="82"/>
      <c r="B423" s="19" t="s">
        <v>601</v>
      </c>
      <c r="C423" s="83"/>
      <c r="D423" s="19"/>
      <c r="E423" s="84" t="s">
        <v>602</v>
      </c>
      <c r="F423" s="163">
        <f>F424</f>
        <v>15947.7</v>
      </c>
      <c r="G423" s="163">
        <v>0</v>
      </c>
      <c r="H423" s="163">
        <v>0</v>
      </c>
      <c r="I423" s="163">
        <v>0</v>
      </c>
      <c r="J423" s="186"/>
      <c r="K423" s="186">
        <v>100</v>
      </c>
    </row>
    <row r="424" spans="1:11" ht="25.5" x14ac:dyDescent="0.25">
      <c r="A424" s="82"/>
      <c r="B424" s="19"/>
      <c r="C424" s="83" t="s">
        <v>3</v>
      </c>
      <c r="D424" s="19"/>
      <c r="E424" s="87" t="s">
        <v>4</v>
      </c>
      <c r="F424" s="163">
        <f>F425</f>
        <v>15947.7</v>
      </c>
      <c r="G424" s="163">
        <v>0</v>
      </c>
      <c r="H424" s="163">
        <v>0</v>
      </c>
      <c r="I424" s="163">
        <v>0</v>
      </c>
      <c r="J424" s="186"/>
      <c r="K424" s="186">
        <v>100</v>
      </c>
    </row>
    <row r="425" spans="1:11" ht="25.5" x14ac:dyDescent="0.25">
      <c r="A425" s="90"/>
      <c r="B425" s="91"/>
      <c r="C425" s="92" t="s">
        <v>322</v>
      </c>
      <c r="D425" s="91"/>
      <c r="E425" s="93" t="s">
        <v>323</v>
      </c>
      <c r="F425" s="151">
        <f>F426</f>
        <v>15947.7</v>
      </c>
      <c r="G425" s="151">
        <v>0</v>
      </c>
      <c r="H425" s="151">
        <v>0</v>
      </c>
      <c r="I425" s="151">
        <v>0</v>
      </c>
      <c r="J425" s="185"/>
      <c r="K425" s="185">
        <v>100</v>
      </c>
    </row>
    <row r="426" spans="1:11" ht="26.25" x14ac:dyDescent="0.25">
      <c r="A426" s="35"/>
      <c r="B426" s="35"/>
      <c r="C426" s="35" t="s">
        <v>358</v>
      </c>
      <c r="D426" s="35"/>
      <c r="E426" s="61" t="s">
        <v>359</v>
      </c>
      <c r="F426" s="152">
        <f>F427</f>
        <v>15947.7</v>
      </c>
      <c r="G426" s="152">
        <v>0</v>
      </c>
      <c r="H426" s="152">
        <v>0</v>
      </c>
      <c r="I426" s="152">
        <v>0</v>
      </c>
      <c r="J426" s="37"/>
      <c r="K426" s="37">
        <v>100</v>
      </c>
    </row>
    <row r="427" spans="1:11" ht="26.25" x14ac:dyDescent="0.25">
      <c r="A427" s="38"/>
      <c r="B427" s="38"/>
      <c r="C427" s="38" t="s">
        <v>375</v>
      </c>
      <c r="D427" s="38"/>
      <c r="E427" s="23" t="s">
        <v>376</v>
      </c>
      <c r="F427" s="145">
        <f>F428</f>
        <v>15947.7</v>
      </c>
      <c r="G427" s="145">
        <v>0</v>
      </c>
      <c r="H427" s="145">
        <v>0</v>
      </c>
      <c r="I427" s="145">
        <v>0</v>
      </c>
      <c r="J427" s="17"/>
      <c r="K427" s="17">
        <v>100</v>
      </c>
    </row>
    <row r="428" spans="1:11" ht="25.5" x14ac:dyDescent="0.25">
      <c r="A428" s="78"/>
      <c r="B428" s="78"/>
      <c r="C428" s="7" t="s">
        <v>377</v>
      </c>
      <c r="D428" s="7"/>
      <c r="E428" s="24" t="s">
        <v>378</v>
      </c>
      <c r="F428" s="144">
        <v>15947.7</v>
      </c>
      <c r="G428" s="144">
        <v>0</v>
      </c>
      <c r="H428" s="144">
        <v>0</v>
      </c>
      <c r="I428" s="144">
        <v>0</v>
      </c>
      <c r="J428" s="14"/>
      <c r="K428" s="14">
        <v>100</v>
      </c>
    </row>
    <row r="429" spans="1:11" ht="25.5" x14ac:dyDescent="0.25">
      <c r="A429" s="78"/>
      <c r="B429" s="78"/>
      <c r="C429" s="7"/>
      <c r="D429" s="7" t="s">
        <v>544</v>
      </c>
      <c r="E429" s="1" t="s">
        <v>545</v>
      </c>
      <c r="F429" s="144">
        <v>15947.7</v>
      </c>
      <c r="G429" s="144">
        <v>0</v>
      </c>
      <c r="H429" s="144">
        <v>0</v>
      </c>
      <c r="I429" s="144">
        <v>0</v>
      </c>
      <c r="J429" s="14"/>
      <c r="K429" s="14">
        <v>100</v>
      </c>
    </row>
    <row r="430" spans="1:11" x14ac:dyDescent="0.25">
      <c r="A430" s="78"/>
      <c r="B430" s="19" t="s">
        <v>603</v>
      </c>
      <c r="C430" s="83"/>
      <c r="D430" s="82"/>
      <c r="E430" s="84" t="s">
        <v>604</v>
      </c>
      <c r="F430" s="150">
        <f t="shared" ref="F430:I435" si="57">F431</f>
        <v>76585.340000000011</v>
      </c>
      <c r="G430" s="150">
        <f t="shared" si="57"/>
        <v>130163.94859</v>
      </c>
      <c r="H430" s="150">
        <f t="shared" si="57"/>
        <v>83336.246199999994</v>
      </c>
      <c r="I430" s="150">
        <f t="shared" si="57"/>
        <v>83336.246199999994</v>
      </c>
      <c r="J430" s="34">
        <f t="shared" si="56"/>
        <v>64.024061272525344</v>
      </c>
      <c r="K430" s="34">
        <v>100</v>
      </c>
    </row>
    <row r="431" spans="1:11" x14ac:dyDescent="0.25">
      <c r="A431" s="78"/>
      <c r="B431" s="19" t="s">
        <v>605</v>
      </c>
      <c r="C431" s="83"/>
      <c r="D431" s="82"/>
      <c r="E431" s="84" t="s">
        <v>606</v>
      </c>
      <c r="F431" s="150">
        <f>F432+F441</f>
        <v>76585.340000000011</v>
      </c>
      <c r="G431" s="150">
        <f>G432+G441</f>
        <v>130163.94859</v>
      </c>
      <c r="H431" s="150">
        <f>H432+H441</f>
        <v>83336.246199999994</v>
      </c>
      <c r="I431" s="150">
        <f>I432+I441</f>
        <v>83336.246199999994</v>
      </c>
      <c r="J431" s="34">
        <f t="shared" si="56"/>
        <v>64.024061272525344</v>
      </c>
      <c r="K431" s="34">
        <v>100</v>
      </c>
    </row>
    <row r="432" spans="1:11" ht="25.5" x14ac:dyDescent="0.25">
      <c r="A432" s="78"/>
      <c r="B432" s="19"/>
      <c r="C432" s="83" t="s">
        <v>3</v>
      </c>
      <c r="D432" s="82"/>
      <c r="E432" s="87" t="s">
        <v>4</v>
      </c>
      <c r="F432" s="150">
        <f>F433</f>
        <v>75789.740000000005</v>
      </c>
      <c r="G432" s="150">
        <f t="shared" si="57"/>
        <v>129368.31</v>
      </c>
      <c r="H432" s="150">
        <f t="shared" si="57"/>
        <v>83336.246199999994</v>
      </c>
      <c r="I432" s="150">
        <f t="shared" si="57"/>
        <v>83336.246199999994</v>
      </c>
      <c r="J432" s="34">
        <f t="shared" si="56"/>
        <v>64.41782087127828</v>
      </c>
      <c r="K432" s="34">
        <v>100</v>
      </c>
    </row>
    <row r="433" spans="1:11" ht="25.5" x14ac:dyDescent="0.25">
      <c r="A433" s="90"/>
      <c r="B433" s="91"/>
      <c r="C433" s="92" t="s">
        <v>59</v>
      </c>
      <c r="D433" s="91"/>
      <c r="E433" s="93" t="s">
        <v>60</v>
      </c>
      <c r="F433" s="151">
        <f>F434</f>
        <v>75789.740000000005</v>
      </c>
      <c r="G433" s="151">
        <f t="shared" si="57"/>
        <v>129368.31</v>
      </c>
      <c r="H433" s="151">
        <f t="shared" si="57"/>
        <v>83336.246199999994</v>
      </c>
      <c r="I433" s="151">
        <f t="shared" si="57"/>
        <v>83336.246199999994</v>
      </c>
      <c r="J433" s="185">
        <f t="shared" si="56"/>
        <v>64.41782087127828</v>
      </c>
      <c r="K433" s="185">
        <v>100</v>
      </c>
    </row>
    <row r="434" spans="1:11" x14ac:dyDescent="0.25">
      <c r="A434" s="35"/>
      <c r="B434" s="35"/>
      <c r="C434" s="35" t="s">
        <v>79</v>
      </c>
      <c r="D434" s="35"/>
      <c r="E434" s="61" t="s">
        <v>80</v>
      </c>
      <c r="F434" s="152">
        <f>F435</f>
        <v>75789.740000000005</v>
      </c>
      <c r="G434" s="152">
        <f t="shared" si="57"/>
        <v>129368.31</v>
      </c>
      <c r="H434" s="152">
        <f t="shared" si="57"/>
        <v>83336.246199999994</v>
      </c>
      <c r="I434" s="152">
        <f t="shared" si="57"/>
        <v>83336.246199999994</v>
      </c>
      <c r="J434" s="37">
        <f t="shared" si="56"/>
        <v>64.41782087127828</v>
      </c>
      <c r="K434" s="37">
        <v>100</v>
      </c>
    </row>
    <row r="435" spans="1:11" s="46" customFormat="1" ht="39" x14ac:dyDescent="0.25">
      <c r="A435" s="38"/>
      <c r="B435" s="38"/>
      <c r="C435" s="38" t="s">
        <v>108</v>
      </c>
      <c r="D435" s="38"/>
      <c r="E435" s="39" t="s">
        <v>109</v>
      </c>
      <c r="F435" s="145">
        <f>F436</f>
        <v>75789.740000000005</v>
      </c>
      <c r="G435" s="145">
        <f t="shared" si="57"/>
        <v>129368.31</v>
      </c>
      <c r="H435" s="145">
        <f t="shared" si="57"/>
        <v>83336.246199999994</v>
      </c>
      <c r="I435" s="145">
        <f t="shared" si="57"/>
        <v>83336.246199999994</v>
      </c>
      <c r="J435" s="17">
        <f t="shared" si="56"/>
        <v>64.41782087127828</v>
      </c>
      <c r="K435" s="17">
        <v>100</v>
      </c>
    </row>
    <row r="436" spans="1:11" s="46" customFormat="1" ht="25.5" x14ac:dyDescent="0.25">
      <c r="A436" s="79"/>
      <c r="B436" s="79"/>
      <c r="C436" s="7" t="s">
        <v>110</v>
      </c>
      <c r="D436" s="7"/>
      <c r="E436" s="2" t="s">
        <v>111</v>
      </c>
      <c r="F436" s="156">
        <f>F438+F439+F440</f>
        <v>75789.740000000005</v>
      </c>
      <c r="G436" s="156">
        <f>G438+G439+G440</f>
        <v>129368.31</v>
      </c>
      <c r="H436" s="156">
        <f>H438+H439+H440</f>
        <v>83336.246199999994</v>
      </c>
      <c r="I436" s="156">
        <f>I438+I439+I440</f>
        <v>83336.246199999994</v>
      </c>
      <c r="J436" s="54">
        <f t="shared" si="56"/>
        <v>64.41782087127828</v>
      </c>
      <c r="K436" s="54">
        <v>100</v>
      </c>
    </row>
    <row r="437" spans="1:11" s="46" customFormat="1" ht="26.25" x14ac:dyDescent="0.25">
      <c r="A437" s="79"/>
      <c r="B437" s="79"/>
      <c r="C437" s="7"/>
      <c r="D437" s="7" t="s">
        <v>337</v>
      </c>
      <c r="E437" s="3" t="s">
        <v>338</v>
      </c>
      <c r="F437" s="156">
        <f>F438+F439+F440</f>
        <v>75789.740000000005</v>
      </c>
      <c r="G437" s="156">
        <f>G438+G439+G440</f>
        <v>129368.31</v>
      </c>
      <c r="H437" s="156">
        <f>H438+H439+H440</f>
        <v>83336.246199999994</v>
      </c>
      <c r="I437" s="156">
        <f>I438+I439+I440</f>
        <v>83336.246199999994</v>
      </c>
      <c r="J437" s="54">
        <f t="shared" si="56"/>
        <v>64.41782087127828</v>
      </c>
      <c r="K437" s="54">
        <v>100</v>
      </c>
    </row>
    <row r="438" spans="1:11" x14ac:dyDescent="0.25">
      <c r="A438" s="78"/>
      <c r="B438" s="78"/>
      <c r="C438" s="7"/>
      <c r="D438" s="7"/>
      <c r="E438" s="3" t="s">
        <v>112</v>
      </c>
      <c r="F438" s="156">
        <v>50000</v>
      </c>
      <c r="G438" s="156">
        <v>93219.06</v>
      </c>
      <c r="H438" s="156">
        <v>54374.443870000003</v>
      </c>
      <c r="I438" s="156">
        <v>54374.443870000003</v>
      </c>
      <c r="J438" s="54">
        <f t="shared" si="56"/>
        <v>58.32974916288579</v>
      </c>
      <c r="K438" s="54">
        <v>100</v>
      </c>
    </row>
    <row r="439" spans="1:11" x14ac:dyDescent="0.25">
      <c r="A439" s="78"/>
      <c r="B439" s="78"/>
      <c r="C439" s="7"/>
      <c r="D439" s="7"/>
      <c r="E439" s="3" t="s">
        <v>113</v>
      </c>
      <c r="F439" s="156">
        <v>8338.9</v>
      </c>
      <c r="G439" s="156">
        <f>8338.9+10359.49</f>
        <v>18698.39</v>
      </c>
      <c r="H439" s="156">
        <v>11580.53542</v>
      </c>
      <c r="I439" s="156">
        <v>11580.53542</v>
      </c>
      <c r="J439" s="54">
        <f t="shared" si="56"/>
        <v>61.933329126197499</v>
      </c>
      <c r="K439" s="54">
        <v>100</v>
      </c>
    </row>
    <row r="440" spans="1:11" x14ac:dyDescent="0.25">
      <c r="A440" s="78"/>
      <c r="B440" s="78"/>
      <c r="C440" s="7"/>
      <c r="D440" s="7"/>
      <c r="E440" s="3" t="s">
        <v>114</v>
      </c>
      <c r="F440" s="156">
        <v>17450.84</v>
      </c>
      <c r="G440" s="156">
        <v>17450.86</v>
      </c>
      <c r="H440" s="156">
        <v>17381.266909999998</v>
      </c>
      <c r="I440" s="156">
        <v>17381.266909999998</v>
      </c>
      <c r="J440" s="54">
        <f t="shared" si="56"/>
        <v>99.601205384720288</v>
      </c>
      <c r="K440" s="54">
        <v>100</v>
      </c>
    </row>
    <row r="441" spans="1:11" x14ac:dyDescent="0.25">
      <c r="A441" s="78"/>
      <c r="B441" s="78"/>
      <c r="C441" s="83" t="s">
        <v>556</v>
      </c>
      <c r="D441" s="19"/>
      <c r="E441" s="84" t="s">
        <v>557</v>
      </c>
      <c r="F441" s="162">
        <f>F442</f>
        <v>795.6</v>
      </c>
      <c r="G441" s="162">
        <f>G442</f>
        <v>795.63859000000002</v>
      </c>
      <c r="H441" s="162">
        <f>H442</f>
        <v>0</v>
      </c>
      <c r="I441" s="162">
        <v>0</v>
      </c>
      <c r="J441" s="184">
        <f t="shared" si="56"/>
        <v>0</v>
      </c>
      <c r="K441" s="184">
        <v>100</v>
      </c>
    </row>
    <row r="442" spans="1:11" ht="38.25" x14ac:dyDescent="0.25">
      <c r="A442" s="78"/>
      <c r="B442" s="78"/>
      <c r="C442" s="83" t="s">
        <v>463</v>
      </c>
      <c r="D442" s="19"/>
      <c r="E442" s="84" t="s">
        <v>598</v>
      </c>
      <c r="F442" s="162">
        <f>F443+F445</f>
        <v>795.6</v>
      </c>
      <c r="G442" s="162">
        <f>G443+G445</f>
        <v>795.63859000000002</v>
      </c>
      <c r="H442" s="162">
        <f>H443+H445</f>
        <v>0</v>
      </c>
      <c r="I442" s="162">
        <v>0</v>
      </c>
      <c r="J442" s="184">
        <f t="shared" si="56"/>
        <v>0</v>
      </c>
      <c r="K442" s="184">
        <v>100</v>
      </c>
    </row>
    <row r="443" spans="1:11" ht="38.25" x14ac:dyDescent="0.25">
      <c r="A443" s="78"/>
      <c r="B443" s="78"/>
      <c r="C443" s="26" t="s">
        <v>490</v>
      </c>
      <c r="D443" s="18"/>
      <c r="E443" s="1" t="s">
        <v>491</v>
      </c>
      <c r="F443" s="144">
        <v>590</v>
      </c>
      <c r="G443" s="144">
        <v>590</v>
      </c>
      <c r="H443" s="144">
        <v>0</v>
      </c>
      <c r="I443" s="144">
        <v>0</v>
      </c>
      <c r="J443" s="14">
        <f t="shared" si="56"/>
        <v>0</v>
      </c>
      <c r="K443" s="14">
        <v>100</v>
      </c>
    </row>
    <row r="444" spans="1:11" ht="25.5" x14ac:dyDescent="0.25">
      <c r="A444" s="78"/>
      <c r="B444" s="78"/>
      <c r="C444" s="19"/>
      <c r="D444" s="18" t="s">
        <v>312</v>
      </c>
      <c r="E444" s="1" t="s">
        <v>313</v>
      </c>
      <c r="F444" s="144">
        <v>590</v>
      </c>
      <c r="G444" s="144">
        <v>590</v>
      </c>
      <c r="H444" s="144">
        <v>0</v>
      </c>
      <c r="I444" s="144">
        <v>0</v>
      </c>
      <c r="J444" s="14">
        <f t="shared" si="56"/>
        <v>0</v>
      </c>
      <c r="K444" s="14">
        <v>100</v>
      </c>
    </row>
    <row r="445" spans="1:11" ht="38.25" x14ac:dyDescent="0.25">
      <c r="A445" s="78"/>
      <c r="B445" s="78"/>
      <c r="C445" s="26" t="s">
        <v>730</v>
      </c>
      <c r="D445" s="18"/>
      <c r="E445" s="1" t="s">
        <v>731</v>
      </c>
      <c r="F445" s="144">
        <v>205.6</v>
      </c>
      <c r="G445" s="144">
        <v>205.63858999999999</v>
      </c>
      <c r="H445" s="144">
        <v>0</v>
      </c>
      <c r="I445" s="144">
        <v>0</v>
      </c>
      <c r="J445" s="14">
        <f t="shared" si="56"/>
        <v>0</v>
      </c>
      <c r="K445" s="14">
        <v>100</v>
      </c>
    </row>
    <row r="446" spans="1:11" ht="25.5" x14ac:dyDescent="0.25">
      <c r="A446" s="78"/>
      <c r="B446" s="78"/>
      <c r="C446" s="19"/>
      <c r="D446" s="18" t="s">
        <v>312</v>
      </c>
      <c r="E446" s="1" t="s">
        <v>313</v>
      </c>
      <c r="F446" s="144">
        <v>205.6</v>
      </c>
      <c r="G446" s="144">
        <v>205.63858999999999</v>
      </c>
      <c r="H446" s="144">
        <v>0</v>
      </c>
      <c r="I446" s="144">
        <v>0</v>
      </c>
      <c r="J446" s="14">
        <f t="shared" si="56"/>
        <v>0</v>
      </c>
      <c r="K446" s="14">
        <v>100</v>
      </c>
    </row>
    <row r="447" spans="1:11" x14ac:dyDescent="0.25">
      <c r="A447" s="173"/>
      <c r="B447" s="58" t="s">
        <v>750</v>
      </c>
      <c r="C447" s="58"/>
      <c r="D447" s="20"/>
      <c r="E447" s="176" t="s">
        <v>752</v>
      </c>
      <c r="F447" s="162">
        <f t="shared" ref="F447:I449" si="58">F448</f>
        <v>120.3</v>
      </c>
      <c r="G447" s="162">
        <f t="shared" si="58"/>
        <v>8397.4264299999995</v>
      </c>
      <c r="H447" s="162">
        <f t="shared" si="58"/>
        <v>4261.8639899999998</v>
      </c>
      <c r="I447" s="162">
        <f t="shared" si="58"/>
        <v>4261.8636699999997</v>
      </c>
      <c r="J447" s="184">
        <f t="shared" si="56"/>
        <v>50.752021533340184</v>
      </c>
      <c r="K447" s="184">
        <f>I447/H447*100</f>
        <v>99.999992491548284</v>
      </c>
    </row>
    <row r="448" spans="1:11" x14ac:dyDescent="0.25">
      <c r="A448" s="173"/>
      <c r="B448" s="58" t="s">
        <v>751</v>
      </c>
      <c r="C448" s="58"/>
      <c r="D448" s="20"/>
      <c r="E448" s="177" t="s">
        <v>764</v>
      </c>
      <c r="F448" s="162">
        <f t="shared" si="58"/>
        <v>120.3</v>
      </c>
      <c r="G448" s="162">
        <f t="shared" si="58"/>
        <v>8397.4264299999995</v>
      </c>
      <c r="H448" s="162">
        <f t="shared" si="58"/>
        <v>4261.8639899999998</v>
      </c>
      <c r="I448" s="162">
        <f t="shared" si="58"/>
        <v>4261.8636699999997</v>
      </c>
      <c r="J448" s="184">
        <f t="shared" si="56"/>
        <v>50.752021533340184</v>
      </c>
      <c r="K448" s="184">
        <f t="shared" ref="K448:K454" si="59">I448/H448*100</f>
        <v>99.999992491548284</v>
      </c>
    </row>
    <row r="449" spans="1:11" x14ac:dyDescent="0.25">
      <c r="A449" s="82"/>
      <c r="B449" s="19"/>
      <c r="C449" s="83" t="s">
        <v>556</v>
      </c>
      <c r="D449" s="19"/>
      <c r="E449" s="84" t="s">
        <v>557</v>
      </c>
      <c r="F449" s="150">
        <f t="shared" si="58"/>
        <v>120.3</v>
      </c>
      <c r="G449" s="150">
        <f t="shared" si="58"/>
        <v>8397.4264299999995</v>
      </c>
      <c r="H449" s="150">
        <f t="shared" si="58"/>
        <v>4261.8639899999998</v>
      </c>
      <c r="I449" s="150">
        <f t="shared" si="58"/>
        <v>4261.8636699999997</v>
      </c>
      <c r="J449" s="34">
        <f t="shared" si="56"/>
        <v>50.752021533340184</v>
      </c>
      <c r="K449" s="34">
        <f t="shared" si="59"/>
        <v>99.999992491548284</v>
      </c>
    </row>
    <row r="450" spans="1:11" ht="38.25" x14ac:dyDescent="0.25">
      <c r="A450" s="82"/>
      <c r="B450" s="19"/>
      <c r="C450" s="83" t="s">
        <v>463</v>
      </c>
      <c r="D450" s="19"/>
      <c r="E450" s="84" t="s">
        <v>598</v>
      </c>
      <c r="F450" s="179">
        <f>F451+F453</f>
        <v>120.3</v>
      </c>
      <c r="G450" s="179">
        <f>G451+G453</f>
        <v>8397.4264299999995</v>
      </c>
      <c r="H450" s="179">
        <f>H451+H453</f>
        <v>4261.8639899999998</v>
      </c>
      <c r="I450" s="179">
        <f>I451+I453</f>
        <v>4261.8636699999997</v>
      </c>
      <c r="J450" s="190">
        <f t="shared" si="56"/>
        <v>50.752021533340184</v>
      </c>
      <c r="K450" s="190">
        <f t="shared" si="59"/>
        <v>99.999992491548284</v>
      </c>
    </row>
    <row r="451" spans="1:11" s="46" customFormat="1" ht="26.25" x14ac:dyDescent="0.25">
      <c r="A451" s="12"/>
      <c r="B451" s="12"/>
      <c r="C451" s="4" t="s">
        <v>765</v>
      </c>
      <c r="D451" s="4"/>
      <c r="E451" s="178" t="s">
        <v>766</v>
      </c>
      <c r="F451" s="150"/>
      <c r="G451" s="150">
        <f>G452</f>
        <v>8277.1264300000003</v>
      </c>
      <c r="H451" s="150">
        <f>H452</f>
        <v>4141.6261299999996</v>
      </c>
      <c r="I451" s="150">
        <f>I452</f>
        <v>4141.6261299999996</v>
      </c>
      <c r="J451" s="34">
        <f t="shared" si="56"/>
        <v>50.037004569471087</v>
      </c>
      <c r="K451" s="34">
        <f t="shared" si="59"/>
        <v>100</v>
      </c>
    </row>
    <row r="452" spans="1:11" ht="25.5" x14ac:dyDescent="0.25">
      <c r="A452" s="66"/>
      <c r="B452" s="66"/>
      <c r="C452" s="66"/>
      <c r="D452" s="18" t="s">
        <v>312</v>
      </c>
      <c r="E452" s="1" t="s">
        <v>313</v>
      </c>
      <c r="F452" s="156"/>
      <c r="G452" s="156">
        <v>8277.1264300000003</v>
      </c>
      <c r="H452" s="156">
        <v>4141.6261299999996</v>
      </c>
      <c r="I452" s="156">
        <v>4141.6261299999996</v>
      </c>
      <c r="J452" s="54">
        <f t="shared" si="56"/>
        <v>50.037004569471087</v>
      </c>
      <c r="K452" s="54">
        <f t="shared" si="59"/>
        <v>100</v>
      </c>
    </row>
    <row r="453" spans="1:11" ht="25.5" x14ac:dyDescent="0.25">
      <c r="A453" s="66"/>
      <c r="B453" s="66"/>
      <c r="C453" s="26" t="s">
        <v>1112</v>
      </c>
      <c r="D453" s="18"/>
      <c r="E453" s="1" t="s">
        <v>1113</v>
      </c>
      <c r="F453" s="156">
        <f>F454</f>
        <v>120.3</v>
      </c>
      <c r="G453" s="156">
        <f>G454</f>
        <v>120.3</v>
      </c>
      <c r="H453" s="156">
        <f>H454</f>
        <v>120.23786</v>
      </c>
      <c r="I453" s="156">
        <f>I454</f>
        <v>120.23754</v>
      </c>
      <c r="J453" s="54">
        <f t="shared" si="56"/>
        <v>99.948079800498761</v>
      </c>
      <c r="K453" s="54">
        <f t="shared" si="59"/>
        <v>99.999733860865447</v>
      </c>
    </row>
    <row r="454" spans="1:11" ht="25.5" x14ac:dyDescent="0.25">
      <c r="A454" s="66"/>
      <c r="B454" s="66"/>
      <c r="C454" s="66"/>
      <c r="D454" s="18" t="s">
        <v>312</v>
      </c>
      <c r="E454" s="1" t="s">
        <v>313</v>
      </c>
      <c r="F454" s="156">
        <v>120.3</v>
      </c>
      <c r="G454" s="156">
        <v>120.3</v>
      </c>
      <c r="H454" s="156">
        <v>120.23786</v>
      </c>
      <c r="I454" s="156">
        <v>120.23754</v>
      </c>
      <c r="J454" s="54">
        <f t="shared" si="56"/>
        <v>99.948079800498761</v>
      </c>
      <c r="K454" s="54">
        <f t="shared" si="59"/>
        <v>99.999733860865447</v>
      </c>
    </row>
    <row r="455" spans="1:11" x14ac:dyDescent="0.25">
      <c r="A455" s="82"/>
      <c r="B455" s="19">
        <v>1000</v>
      </c>
      <c r="C455" s="83"/>
      <c r="D455" s="82"/>
      <c r="E455" s="84" t="s">
        <v>607</v>
      </c>
      <c r="F455" s="150">
        <f>F456+F463+F473+F487</f>
        <v>22663.583999999999</v>
      </c>
      <c r="G455" s="150">
        <f>G456+G463+G473+G487</f>
        <v>25719.360119999998</v>
      </c>
      <c r="H455" s="150">
        <f>H456+H463+H473+H487</f>
        <v>17092.34288</v>
      </c>
      <c r="I455" s="150">
        <f>I456+I463+I473+I487</f>
        <v>16738.45822</v>
      </c>
      <c r="J455" s="34">
        <f t="shared" si="56"/>
        <v>65.081161202699477</v>
      </c>
      <c r="K455" s="34">
        <f t="shared" ref="K455:K472" si="60">I455/H455*100</f>
        <v>97.929571958130538</v>
      </c>
    </row>
    <row r="456" spans="1:11" x14ac:dyDescent="0.25">
      <c r="A456" s="82"/>
      <c r="B456" s="19" t="s">
        <v>608</v>
      </c>
      <c r="C456" s="83"/>
      <c r="D456" s="82"/>
      <c r="E456" s="87" t="s">
        <v>609</v>
      </c>
      <c r="F456" s="150">
        <f t="shared" ref="F456:F461" si="61">F457</f>
        <v>7298.9</v>
      </c>
      <c r="G456" s="150">
        <f t="shared" ref="G456:I460" si="62">G457</f>
        <v>7298.9</v>
      </c>
      <c r="H456" s="150">
        <f t="shared" si="62"/>
        <v>5768.8992900000003</v>
      </c>
      <c r="I456" s="150">
        <f t="shared" si="62"/>
        <v>5455.6078200000002</v>
      </c>
      <c r="J456" s="34">
        <f t="shared" si="56"/>
        <v>74.745616736768568</v>
      </c>
      <c r="K456" s="34">
        <f t="shared" si="60"/>
        <v>94.569302491671678</v>
      </c>
    </row>
    <row r="457" spans="1:11" ht="25.5" x14ac:dyDescent="0.25">
      <c r="A457" s="82"/>
      <c r="B457" s="19"/>
      <c r="C457" s="83" t="s">
        <v>3</v>
      </c>
      <c r="D457" s="19"/>
      <c r="E457" s="87" t="s">
        <v>4</v>
      </c>
      <c r="F457" s="150">
        <f t="shared" si="61"/>
        <v>7298.9</v>
      </c>
      <c r="G457" s="150">
        <f t="shared" si="62"/>
        <v>7298.9</v>
      </c>
      <c r="H457" s="150">
        <f t="shared" si="62"/>
        <v>5768.8992900000003</v>
      </c>
      <c r="I457" s="150">
        <f t="shared" si="62"/>
        <v>5455.6078200000002</v>
      </c>
      <c r="J457" s="34">
        <f t="shared" si="56"/>
        <v>74.745616736768568</v>
      </c>
      <c r="K457" s="34">
        <f t="shared" si="60"/>
        <v>94.569302491671678</v>
      </c>
    </row>
    <row r="458" spans="1:11" ht="25.5" x14ac:dyDescent="0.25">
      <c r="A458" s="90"/>
      <c r="B458" s="91"/>
      <c r="C458" s="92" t="s">
        <v>5</v>
      </c>
      <c r="D458" s="91"/>
      <c r="E458" s="93" t="s">
        <v>6</v>
      </c>
      <c r="F458" s="151">
        <f t="shared" si="61"/>
        <v>7298.9</v>
      </c>
      <c r="G458" s="151">
        <f t="shared" si="62"/>
        <v>7298.9</v>
      </c>
      <c r="H458" s="151">
        <f t="shared" si="62"/>
        <v>5768.8992900000003</v>
      </c>
      <c r="I458" s="151">
        <f t="shared" si="62"/>
        <v>5455.6078200000002</v>
      </c>
      <c r="J458" s="185">
        <f t="shared" si="56"/>
        <v>74.745616736768568</v>
      </c>
      <c r="K458" s="185">
        <f t="shared" si="60"/>
        <v>94.569302491671678</v>
      </c>
    </row>
    <row r="459" spans="1:11" ht="39" x14ac:dyDescent="0.25">
      <c r="A459" s="35"/>
      <c r="B459" s="35"/>
      <c r="C459" s="35" t="s">
        <v>19</v>
      </c>
      <c r="D459" s="35"/>
      <c r="E459" s="61" t="s">
        <v>20</v>
      </c>
      <c r="F459" s="152">
        <f t="shared" si="61"/>
        <v>7298.9</v>
      </c>
      <c r="G459" s="152">
        <f t="shared" si="62"/>
        <v>7298.9</v>
      </c>
      <c r="H459" s="152">
        <f t="shared" si="62"/>
        <v>5768.8992900000003</v>
      </c>
      <c r="I459" s="152">
        <f t="shared" si="62"/>
        <v>5455.6078200000002</v>
      </c>
      <c r="J459" s="37">
        <f t="shared" si="56"/>
        <v>74.745616736768568</v>
      </c>
      <c r="K459" s="37">
        <f t="shared" si="60"/>
        <v>94.569302491671678</v>
      </c>
    </row>
    <row r="460" spans="1:11" ht="39" x14ac:dyDescent="0.25">
      <c r="A460" s="38"/>
      <c r="B460" s="38"/>
      <c r="C460" s="38" t="s">
        <v>21</v>
      </c>
      <c r="D460" s="38"/>
      <c r="E460" s="39" t="s">
        <v>22</v>
      </c>
      <c r="F460" s="145">
        <f t="shared" si="61"/>
        <v>7298.9</v>
      </c>
      <c r="G460" s="145">
        <f t="shared" si="62"/>
        <v>7298.9</v>
      </c>
      <c r="H460" s="145">
        <f t="shared" si="62"/>
        <v>5768.8992900000003</v>
      </c>
      <c r="I460" s="145">
        <f t="shared" si="62"/>
        <v>5455.6078200000002</v>
      </c>
      <c r="J460" s="17">
        <f t="shared" si="56"/>
        <v>74.745616736768568</v>
      </c>
      <c r="K460" s="17">
        <f t="shared" si="60"/>
        <v>94.569302491671678</v>
      </c>
    </row>
    <row r="461" spans="1:11" ht="26.25" x14ac:dyDescent="0.25">
      <c r="A461" s="78"/>
      <c r="B461" s="78"/>
      <c r="C461" s="7" t="s">
        <v>27</v>
      </c>
      <c r="D461" s="7"/>
      <c r="E461" s="9" t="s">
        <v>28</v>
      </c>
      <c r="F461" s="144">
        <f t="shared" si="61"/>
        <v>7298.9</v>
      </c>
      <c r="G461" s="144">
        <f>G462</f>
        <v>7298.9</v>
      </c>
      <c r="H461" s="144">
        <f>H462</f>
        <v>5768.8992900000003</v>
      </c>
      <c r="I461" s="144">
        <f>I462</f>
        <v>5455.6078200000002</v>
      </c>
      <c r="J461" s="14">
        <f t="shared" si="56"/>
        <v>74.745616736768568</v>
      </c>
      <c r="K461" s="14">
        <f t="shared" si="60"/>
        <v>94.569302491671678</v>
      </c>
    </row>
    <row r="462" spans="1:11" x14ac:dyDescent="0.25">
      <c r="A462" s="78"/>
      <c r="B462" s="78"/>
      <c r="C462" s="7"/>
      <c r="D462" s="7" t="s">
        <v>484</v>
      </c>
      <c r="E462" s="3" t="s">
        <v>485</v>
      </c>
      <c r="F462" s="144">
        <v>7298.9</v>
      </c>
      <c r="G462" s="144">
        <v>7298.9</v>
      </c>
      <c r="H462" s="144">
        <v>5768.8992900000003</v>
      </c>
      <c r="I462" s="144">
        <v>5455.6078200000002</v>
      </c>
      <c r="J462" s="14">
        <f t="shared" si="56"/>
        <v>74.745616736768568</v>
      </c>
      <c r="K462" s="14">
        <f t="shared" si="60"/>
        <v>94.569302491671678</v>
      </c>
    </row>
    <row r="463" spans="1:11" x14ac:dyDescent="0.25">
      <c r="A463" s="82"/>
      <c r="B463" s="19" t="s">
        <v>610</v>
      </c>
      <c r="C463" s="83"/>
      <c r="D463" s="82"/>
      <c r="E463" s="84" t="s">
        <v>611</v>
      </c>
      <c r="F463" s="150">
        <f>F464</f>
        <v>2176.8000000000002</v>
      </c>
      <c r="G463" s="150">
        <f>G464</f>
        <v>2407.4839999999999</v>
      </c>
      <c r="H463" s="150">
        <f>H464</f>
        <v>2201.5140000000001</v>
      </c>
      <c r="I463" s="150">
        <f>I464</f>
        <v>2201.5140000000001</v>
      </c>
      <c r="J463" s="34">
        <f t="shared" si="56"/>
        <v>91.444595270415093</v>
      </c>
      <c r="K463" s="34">
        <f t="shared" si="60"/>
        <v>100</v>
      </c>
    </row>
    <row r="464" spans="1:11" ht="25.5" x14ac:dyDescent="0.25">
      <c r="A464" s="82"/>
      <c r="B464" s="19"/>
      <c r="C464" s="83" t="s">
        <v>3</v>
      </c>
      <c r="D464" s="19"/>
      <c r="E464" s="87" t="s">
        <v>4</v>
      </c>
      <c r="F464" s="150">
        <f>F465+F469</f>
        <v>2176.8000000000002</v>
      </c>
      <c r="G464" s="150">
        <f>G465+G469</f>
        <v>2407.4839999999999</v>
      </c>
      <c r="H464" s="150">
        <f>H465+H469</f>
        <v>2201.5140000000001</v>
      </c>
      <c r="I464" s="150">
        <f>I465+I469</f>
        <v>2201.5140000000001</v>
      </c>
      <c r="J464" s="34">
        <f t="shared" si="56"/>
        <v>91.444595270415093</v>
      </c>
      <c r="K464" s="34">
        <f t="shared" si="60"/>
        <v>100</v>
      </c>
    </row>
    <row r="465" spans="1:11" ht="25.5" x14ac:dyDescent="0.25">
      <c r="A465" s="90"/>
      <c r="B465" s="91"/>
      <c r="C465" s="92" t="s">
        <v>201</v>
      </c>
      <c r="D465" s="91"/>
      <c r="E465" s="93" t="s">
        <v>612</v>
      </c>
      <c r="F465" s="151">
        <f t="shared" ref="F465:I466" si="63">F466</f>
        <v>1735</v>
      </c>
      <c r="G465" s="151">
        <f t="shared" si="63"/>
        <v>1965.684</v>
      </c>
      <c r="H465" s="151">
        <f t="shared" si="63"/>
        <v>1965.684</v>
      </c>
      <c r="I465" s="151">
        <f t="shared" si="63"/>
        <v>1965.684</v>
      </c>
      <c r="J465" s="185">
        <f t="shared" si="56"/>
        <v>100</v>
      </c>
      <c r="K465" s="185">
        <f t="shared" si="60"/>
        <v>100</v>
      </c>
    </row>
    <row r="466" spans="1:11" ht="26.25" x14ac:dyDescent="0.25">
      <c r="A466" s="38"/>
      <c r="B466" s="38"/>
      <c r="C466" s="38" t="s">
        <v>211</v>
      </c>
      <c r="D466" s="38"/>
      <c r="E466" s="39" t="s">
        <v>212</v>
      </c>
      <c r="F466" s="145">
        <f t="shared" si="63"/>
        <v>1735</v>
      </c>
      <c r="G466" s="145">
        <f t="shared" si="63"/>
        <v>1965.684</v>
      </c>
      <c r="H466" s="145">
        <f t="shared" si="63"/>
        <v>1965.684</v>
      </c>
      <c r="I466" s="145">
        <f t="shared" si="63"/>
        <v>1965.684</v>
      </c>
      <c r="J466" s="17">
        <f t="shared" si="56"/>
        <v>100</v>
      </c>
      <c r="K466" s="17">
        <f t="shared" si="60"/>
        <v>100</v>
      </c>
    </row>
    <row r="467" spans="1:11" ht="39" x14ac:dyDescent="0.25">
      <c r="A467" s="78"/>
      <c r="B467" s="78"/>
      <c r="C467" s="7" t="s">
        <v>213</v>
      </c>
      <c r="D467" s="7"/>
      <c r="E467" s="3" t="s">
        <v>214</v>
      </c>
      <c r="F467" s="144">
        <v>1735</v>
      </c>
      <c r="G467" s="144">
        <f>G468</f>
        <v>1965.684</v>
      </c>
      <c r="H467" s="144">
        <f>H468</f>
        <v>1965.684</v>
      </c>
      <c r="I467" s="144">
        <f>I468</f>
        <v>1965.684</v>
      </c>
      <c r="J467" s="14">
        <f t="shared" si="56"/>
        <v>100</v>
      </c>
      <c r="K467" s="14">
        <f t="shared" si="60"/>
        <v>100</v>
      </c>
    </row>
    <row r="468" spans="1:11" x14ac:dyDescent="0.25">
      <c r="A468" s="78"/>
      <c r="B468" s="78"/>
      <c r="C468" s="7"/>
      <c r="D468" s="7" t="s">
        <v>484</v>
      </c>
      <c r="E468" s="3" t="s">
        <v>485</v>
      </c>
      <c r="F468" s="144">
        <v>1735</v>
      </c>
      <c r="G468" s="144">
        <v>1965.684</v>
      </c>
      <c r="H468" s="144">
        <v>1965.684</v>
      </c>
      <c r="I468" s="144">
        <v>1965.684</v>
      </c>
      <c r="J468" s="14">
        <f t="shared" si="56"/>
        <v>100</v>
      </c>
      <c r="K468" s="14">
        <f t="shared" si="60"/>
        <v>100</v>
      </c>
    </row>
    <row r="469" spans="1:11" ht="25.5" x14ac:dyDescent="0.25">
      <c r="A469" s="90"/>
      <c r="B469" s="91"/>
      <c r="C469" s="92" t="s">
        <v>225</v>
      </c>
      <c r="D469" s="91"/>
      <c r="E469" s="93" t="s">
        <v>226</v>
      </c>
      <c r="F469" s="151">
        <f>F470</f>
        <v>441.8</v>
      </c>
      <c r="G469" s="151">
        <f t="shared" ref="G469:I471" si="64">G470</f>
        <v>441.8</v>
      </c>
      <c r="H469" s="151">
        <f t="shared" si="64"/>
        <v>235.83</v>
      </c>
      <c r="I469" s="151">
        <f t="shared" si="64"/>
        <v>235.83</v>
      </c>
      <c r="J469" s="185">
        <f t="shared" si="56"/>
        <v>53.379357175192396</v>
      </c>
      <c r="K469" s="185">
        <f t="shared" si="60"/>
        <v>100</v>
      </c>
    </row>
    <row r="470" spans="1:11" ht="26.25" x14ac:dyDescent="0.25">
      <c r="A470" s="38"/>
      <c r="B470" s="38"/>
      <c r="C470" s="38" t="s">
        <v>227</v>
      </c>
      <c r="D470" s="38"/>
      <c r="E470" s="39" t="s">
        <v>595</v>
      </c>
      <c r="F470" s="145">
        <f>F471</f>
        <v>441.8</v>
      </c>
      <c r="G470" s="145">
        <f t="shared" si="64"/>
        <v>441.8</v>
      </c>
      <c r="H470" s="145">
        <f t="shared" si="64"/>
        <v>235.83</v>
      </c>
      <c r="I470" s="145">
        <f t="shared" si="64"/>
        <v>235.83</v>
      </c>
      <c r="J470" s="17">
        <f t="shared" si="56"/>
        <v>53.379357175192396</v>
      </c>
      <c r="K470" s="17">
        <f t="shared" si="60"/>
        <v>100</v>
      </c>
    </row>
    <row r="471" spans="1:11" ht="26.25" x14ac:dyDescent="0.25">
      <c r="A471" s="78"/>
      <c r="B471" s="78"/>
      <c r="C471" s="7" t="s">
        <v>232</v>
      </c>
      <c r="D471" s="7"/>
      <c r="E471" s="13" t="s">
        <v>233</v>
      </c>
      <c r="F471" s="144">
        <f>F472</f>
        <v>441.8</v>
      </c>
      <c r="G471" s="144">
        <f t="shared" si="64"/>
        <v>441.8</v>
      </c>
      <c r="H471" s="144">
        <f t="shared" si="64"/>
        <v>235.83</v>
      </c>
      <c r="I471" s="144">
        <f t="shared" si="64"/>
        <v>235.83</v>
      </c>
      <c r="J471" s="14">
        <f t="shared" si="56"/>
        <v>53.379357175192396</v>
      </c>
      <c r="K471" s="14">
        <f t="shared" si="60"/>
        <v>100</v>
      </c>
    </row>
    <row r="472" spans="1:11" x14ac:dyDescent="0.25">
      <c r="A472" s="78"/>
      <c r="B472" s="78"/>
      <c r="C472" s="7"/>
      <c r="D472" s="7" t="s">
        <v>484</v>
      </c>
      <c r="E472" s="3" t="s">
        <v>485</v>
      </c>
      <c r="F472" s="144">
        <v>441.8</v>
      </c>
      <c r="G472" s="144">
        <v>441.8</v>
      </c>
      <c r="H472" s="144">
        <v>235.83</v>
      </c>
      <c r="I472" s="144">
        <v>235.83</v>
      </c>
      <c r="J472" s="14">
        <f t="shared" ref="J472:J535" si="65">I472/G472*100</f>
        <v>53.379357175192396</v>
      </c>
      <c r="K472" s="14">
        <f t="shared" si="60"/>
        <v>100</v>
      </c>
    </row>
    <row r="473" spans="1:11" x14ac:dyDescent="0.25">
      <c r="A473" s="78"/>
      <c r="B473" s="19">
        <v>1004</v>
      </c>
      <c r="C473" s="83"/>
      <c r="D473" s="82"/>
      <c r="E473" s="84" t="s">
        <v>613</v>
      </c>
      <c r="F473" s="150">
        <f t="shared" ref="F473:I474" si="66">F474</f>
        <v>13092.784</v>
      </c>
      <c r="G473" s="150">
        <f t="shared" si="66"/>
        <v>15917.909</v>
      </c>
      <c r="H473" s="150">
        <f t="shared" si="66"/>
        <v>9044.4428000000007</v>
      </c>
      <c r="I473" s="150">
        <f>I474</f>
        <v>9044.4428000000007</v>
      </c>
      <c r="J473" s="34">
        <f t="shared" si="65"/>
        <v>56.819289518491409</v>
      </c>
      <c r="K473" s="34">
        <f t="shared" ref="K473:K535" si="67">I473/H473*100</f>
        <v>100</v>
      </c>
    </row>
    <row r="474" spans="1:11" x14ac:dyDescent="0.25">
      <c r="A474" s="78"/>
      <c r="B474" s="19"/>
      <c r="C474" s="83" t="s">
        <v>3</v>
      </c>
      <c r="D474" s="19"/>
      <c r="E474" s="87" t="s">
        <v>578</v>
      </c>
      <c r="F474" s="150">
        <f t="shared" si="66"/>
        <v>13092.784</v>
      </c>
      <c r="G474" s="150">
        <f t="shared" si="66"/>
        <v>15917.909</v>
      </c>
      <c r="H474" s="150">
        <f t="shared" si="66"/>
        <v>9044.4428000000007</v>
      </c>
      <c r="I474" s="150">
        <f t="shared" si="66"/>
        <v>9044.4428000000007</v>
      </c>
      <c r="J474" s="34">
        <f t="shared" si="65"/>
        <v>56.819289518491409</v>
      </c>
      <c r="K474" s="34">
        <f t="shared" si="67"/>
        <v>100</v>
      </c>
    </row>
    <row r="475" spans="1:11" ht="37.5" customHeight="1" x14ac:dyDescent="0.25">
      <c r="A475" s="90"/>
      <c r="B475" s="91"/>
      <c r="C475" s="92" t="s">
        <v>201</v>
      </c>
      <c r="D475" s="91"/>
      <c r="E475" s="93" t="s">
        <v>202</v>
      </c>
      <c r="F475" s="151">
        <f>F476+F484</f>
        <v>13092.784</v>
      </c>
      <c r="G475" s="151">
        <f>G476+G484</f>
        <v>15917.909</v>
      </c>
      <c r="H475" s="151">
        <f>H476+H484</f>
        <v>9044.4428000000007</v>
      </c>
      <c r="I475" s="151">
        <f>I476+I484</f>
        <v>9044.4428000000007</v>
      </c>
      <c r="J475" s="185">
        <f t="shared" si="65"/>
        <v>56.819289518491409</v>
      </c>
      <c r="K475" s="185">
        <f t="shared" si="67"/>
        <v>100</v>
      </c>
    </row>
    <row r="476" spans="1:11" x14ac:dyDescent="0.25">
      <c r="A476" s="38"/>
      <c r="B476" s="38"/>
      <c r="C476" s="38" t="s">
        <v>203</v>
      </c>
      <c r="D476" s="38"/>
      <c r="E476" s="39" t="s">
        <v>204</v>
      </c>
      <c r="F476" s="145">
        <f>F479+F477</f>
        <v>10331.884</v>
      </c>
      <c r="G476" s="145">
        <f>G479+G477</f>
        <v>13156.996999999999</v>
      </c>
      <c r="H476" s="145">
        <f>H479+H477</f>
        <v>6559.6220000000003</v>
      </c>
      <c r="I476" s="145">
        <f>I479+I477</f>
        <v>6559.6220000000003</v>
      </c>
      <c r="J476" s="17">
        <f t="shared" si="65"/>
        <v>49.856528811247742</v>
      </c>
      <c r="K476" s="17">
        <f t="shared" si="67"/>
        <v>100</v>
      </c>
    </row>
    <row r="477" spans="1:11" s="46" customFormat="1" x14ac:dyDescent="0.25">
      <c r="A477" s="12"/>
      <c r="B477" s="12"/>
      <c r="C477" s="7" t="s">
        <v>205</v>
      </c>
      <c r="D477" s="7"/>
      <c r="E477" s="3" t="s">
        <v>206</v>
      </c>
      <c r="F477" s="144">
        <f>F478</f>
        <v>8942.81</v>
      </c>
      <c r="G477" s="144">
        <f>G478</f>
        <v>9134.3639999999996</v>
      </c>
      <c r="H477" s="144">
        <f>H478</f>
        <v>2536.9960000000001</v>
      </c>
      <c r="I477" s="144">
        <f>I478</f>
        <v>2536.9960000000001</v>
      </c>
      <c r="J477" s="14">
        <f t="shared" si="65"/>
        <v>27.774194240562345</v>
      </c>
      <c r="K477" s="14">
        <f t="shared" si="67"/>
        <v>100</v>
      </c>
    </row>
    <row r="478" spans="1:11" s="46" customFormat="1" x14ac:dyDescent="0.25">
      <c r="A478" s="12"/>
      <c r="B478" s="12"/>
      <c r="C478" s="7"/>
      <c r="D478" s="7" t="s">
        <v>484</v>
      </c>
      <c r="E478" s="3" t="s">
        <v>485</v>
      </c>
      <c r="F478" s="144">
        <v>8942.81</v>
      </c>
      <c r="G478" s="144">
        <v>9134.3639999999996</v>
      </c>
      <c r="H478" s="144">
        <v>2536.9960000000001</v>
      </c>
      <c r="I478" s="144">
        <v>2536.9960000000001</v>
      </c>
      <c r="J478" s="14">
        <f t="shared" si="65"/>
        <v>27.774194240562345</v>
      </c>
      <c r="K478" s="14">
        <f t="shared" si="67"/>
        <v>100</v>
      </c>
    </row>
    <row r="479" spans="1:11" ht="51.75" x14ac:dyDescent="0.25">
      <c r="A479" s="7"/>
      <c r="B479" s="7"/>
      <c r="C479" s="7" t="s">
        <v>208</v>
      </c>
      <c r="D479" s="7"/>
      <c r="E479" s="3" t="s">
        <v>209</v>
      </c>
      <c r="F479" s="144">
        <f>F480</f>
        <v>1389.0740000000001</v>
      </c>
      <c r="G479" s="144">
        <f>G480</f>
        <v>4022.6329999999998</v>
      </c>
      <c r="H479" s="144">
        <f>H480</f>
        <v>4022.6260000000002</v>
      </c>
      <c r="I479" s="144">
        <f>I480</f>
        <v>4022.6260000000002</v>
      </c>
      <c r="J479" s="14">
        <f t="shared" si="65"/>
        <v>99.999825984622518</v>
      </c>
      <c r="K479" s="14">
        <f t="shared" si="67"/>
        <v>100</v>
      </c>
    </row>
    <row r="480" spans="1:11" x14ac:dyDescent="0.25">
      <c r="A480" s="7"/>
      <c r="B480" s="7"/>
      <c r="C480" s="7"/>
      <c r="D480" s="7" t="s">
        <v>484</v>
      </c>
      <c r="E480" s="3" t="s">
        <v>485</v>
      </c>
      <c r="F480" s="144">
        <f>F483</f>
        <v>1389.0740000000001</v>
      </c>
      <c r="G480" s="144">
        <f>G483+G482+G481</f>
        <v>4022.6329999999998</v>
      </c>
      <c r="H480" s="144">
        <f>H483+H482+H481</f>
        <v>4022.6260000000002</v>
      </c>
      <c r="I480" s="144">
        <f>I483+I482+I481</f>
        <v>4022.6260000000002</v>
      </c>
      <c r="J480" s="14">
        <f t="shared" si="65"/>
        <v>99.999825984622518</v>
      </c>
      <c r="K480" s="14">
        <f t="shared" si="67"/>
        <v>100</v>
      </c>
    </row>
    <row r="481" spans="1:11" x14ac:dyDescent="0.25">
      <c r="A481" s="7"/>
      <c r="B481" s="7"/>
      <c r="C481" s="7"/>
      <c r="D481" s="7"/>
      <c r="E481" s="3" t="s">
        <v>210</v>
      </c>
      <c r="F481" s="144">
        <v>0</v>
      </c>
      <c r="G481" s="144">
        <v>1975.1679999999999</v>
      </c>
      <c r="H481" s="144">
        <v>1975.1658199999999</v>
      </c>
      <c r="I481" s="144">
        <v>1975.1658199999999</v>
      </c>
      <c r="J481" s="14">
        <f t="shared" si="65"/>
        <v>99.999889629641643</v>
      </c>
      <c r="K481" s="14">
        <f t="shared" si="67"/>
        <v>100</v>
      </c>
    </row>
    <row r="482" spans="1:11" x14ac:dyDescent="0.25">
      <c r="A482" s="7"/>
      <c r="B482" s="7"/>
      <c r="C482" s="7"/>
      <c r="D482" s="7"/>
      <c r="E482" s="3" t="s">
        <v>207</v>
      </c>
      <c r="F482" s="144">
        <v>0</v>
      </c>
      <c r="G482" s="144">
        <v>658.39099999999996</v>
      </c>
      <c r="H482" s="144">
        <v>658.38860999999997</v>
      </c>
      <c r="I482" s="144">
        <v>658.38860999999997</v>
      </c>
      <c r="J482" s="14">
        <f t="shared" si="65"/>
        <v>99.999636993822818</v>
      </c>
      <c r="K482" s="14">
        <f t="shared" si="67"/>
        <v>100</v>
      </c>
    </row>
    <row r="483" spans="1:11" x14ac:dyDescent="0.25">
      <c r="A483" s="7"/>
      <c r="B483" s="7"/>
      <c r="C483" s="7"/>
      <c r="D483" s="7"/>
      <c r="E483" s="3" t="s">
        <v>164</v>
      </c>
      <c r="F483" s="144">
        <v>1389.0740000000001</v>
      </c>
      <c r="G483" s="144">
        <v>1389.0740000000001</v>
      </c>
      <c r="H483" s="144">
        <v>1389.0715700000001</v>
      </c>
      <c r="I483" s="144">
        <v>1389.0715700000001</v>
      </c>
      <c r="J483" s="14">
        <f t="shared" si="65"/>
        <v>99.999825063315555</v>
      </c>
      <c r="K483" s="14">
        <f t="shared" si="67"/>
        <v>100</v>
      </c>
    </row>
    <row r="484" spans="1:11" ht="39" x14ac:dyDescent="0.25">
      <c r="A484" s="38"/>
      <c r="B484" s="38"/>
      <c r="C484" s="38" t="s">
        <v>215</v>
      </c>
      <c r="D484" s="38"/>
      <c r="E484" s="39" t="s">
        <v>216</v>
      </c>
      <c r="F484" s="145">
        <f>F485</f>
        <v>2760.9</v>
      </c>
      <c r="G484" s="145">
        <f>G485</f>
        <v>2760.9119999999998</v>
      </c>
      <c r="H484" s="145">
        <f>H485</f>
        <v>2484.8208</v>
      </c>
      <c r="I484" s="145">
        <f>I485</f>
        <v>2484.8208</v>
      </c>
      <c r="J484" s="17">
        <f t="shared" si="65"/>
        <v>90</v>
      </c>
      <c r="K484" s="17">
        <f t="shared" si="67"/>
        <v>100</v>
      </c>
    </row>
    <row r="485" spans="1:11" ht="64.5" x14ac:dyDescent="0.25">
      <c r="A485" s="78"/>
      <c r="B485" s="78"/>
      <c r="C485" s="7" t="s">
        <v>219</v>
      </c>
      <c r="D485" s="7"/>
      <c r="E485" s="55" t="s">
        <v>220</v>
      </c>
      <c r="F485" s="144">
        <v>2760.9</v>
      </c>
      <c r="G485" s="144">
        <f>G486</f>
        <v>2760.9119999999998</v>
      </c>
      <c r="H485" s="144">
        <f>H486</f>
        <v>2484.8208</v>
      </c>
      <c r="I485" s="144">
        <f>I486</f>
        <v>2484.8208</v>
      </c>
      <c r="J485" s="14">
        <f t="shared" si="65"/>
        <v>90</v>
      </c>
      <c r="K485" s="14">
        <f t="shared" si="67"/>
        <v>100</v>
      </c>
    </row>
    <row r="486" spans="1:11" ht="26.25" x14ac:dyDescent="0.25">
      <c r="A486" s="78"/>
      <c r="B486" s="78"/>
      <c r="C486" s="7"/>
      <c r="D486" s="7" t="s">
        <v>337</v>
      </c>
      <c r="E486" s="3" t="s">
        <v>338</v>
      </c>
      <c r="F486" s="156">
        <v>2760.9</v>
      </c>
      <c r="G486" s="156">
        <v>2760.9119999999998</v>
      </c>
      <c r="H486" s="156">
        <v>2484.8208</v>
      </c>
      <c r="I486" s="156">
        <v>2484.8208</v>
      </c>
      <c r="J486" s="54">
        <f t="shared" si="65"/>
        <v>90</v>
      </c>
      <c r="K486" s="54">
        <f t="shared" si="67"/>
        <v>100</v>
      </c>
    </row>
    <row r="487" spans="1:11" x14ac:dyDescent="0.25">
      <c r="A487" s="78"/>
      <c r="B487" s="19" t="s">
        <v>614</v>
      </c>
      <c r="C487" s="83"/>
      <c r="D487" s="82"/>
      <c r="E487" s="84" t="s">
        <v>615</v>
      </c>
      <c r="F487" s="150">
        <f t="shared" ref="F487:I490" si="68">F488</f>
        <v>95.1</v>
      </c>
      <c r="G487" s="150">
        <f t="shared" si="68"/>
        <v>95.067120000000003</v>
      </c>
      <c r="H487" s="150">
        <f t="shared" si="68"/>
        <v>77.486789999999999</v>
      </c>
      <c r="I487" s="150">
        <f t="shared" si="68"/>
        <v>36.893599999999999</v>
      </c>
      <c r="J487" s="34">
        <f t="shared" si="65"/>
        <v>38.807949583410121</v>
      </c>
      <c r="K487" s="34">
        <f t="shared" si="67"/>
        <v>47.612760833169112</v>
      </c>
    </row>
    <row r="488" spans="1:11" x14ac:dyDescent="0.25">
      <c r="A488" s="78"/>
      <c r="B488" s="19"/>
      <c r="C488" s="83" t="s">
        <v>3</v>
      </c>
      <c r="D488" s="19"/>
      <c r="E488" s="87" t="s">
        <v>578</v>
      </c>
      <c r="F488" s="150">
        <f t="shared" si="68"/>
        <v>95.1</v>
      </c>
      <c r="G488" s="150">
        <f t="shared" si="68"/>
        <v>95.067120000000003</v>
      </c>
      <c r="H488" s="150">
        <f t="shared" si="68"/>
        <v>77.486789999999999</v>
      </c>
      <c r="I488" s="150">
        <f t="shared" si="68"/>
        <v>36.893599999999999</v>
      </c>
      <c r="J488" s="34">
        <f t="shared" si="65"/>
        <v>38.807949583410121</v>
      </c>
      <c r="K488" s="34">
        <f t="shared" si="67"/>
        <v>47.612760833169112</v>
      </c>
    </row>
    <row r="489" spans="1:11" ht="25.5" x14ac:dyDescent="0.25">
      <c r="A489" s="90"/>
      <c r="B489" s="91"/>
      <c r="C489" s="92" t="s">
        <v>201</v>
      </c>
      <c r="D489" s="91"/>
      <c r="E489" s="93" t="s">
        <v>202</v>
      </c>
      <c r="F489" s="151">
        <f t="shared" si="68"/>
        <v>95.1</v>
      </c>
      <c r="G489" s="151">
        <f t="shared" si="68"/>
        <v>95.067120000000003</v>
      </c>
      <c r="H489" s="151">
        <f t="shared" si="68"/>
        <v>77.486789999999999</v>
      </c>
      <c r="I489" s="151">
        <f t="shared" si="68"/>
        <v>36.893599999999999</v>
      </c>
      <c r="J489" s="185">
        <f t="shared" si="65"/>
        <v>38.807949583410121</v>
      </c>
      <c r="K489" s="185">
        <f t="shared" si="67"/>
        <v>47.612760833169112</v>
      </c>
    </row>
    <row r="490" spans="1:11" ht="39" x14ac:dyDescent="0.25">
      <c r="A490" s="38"/>
      <c r="B490" s="38"/>
      <c r="C490" s="38" t="s">
        <v>215</v>
      </c>
      <c r="D490" s="38"/>
      <c r="E490" s="39" t="s">
        <v>216</v>
      </c>
      <c r="F490" s="145">
        <f t="shared" si="68"/>
        <v>95.1</v>
      </c>
      <c r="G490" s="145">
        <f t="shared" si="68"/>
        <v>95.067120000000003</v>
      </c>
      <c r="H490" s="145">
        <f t="shared" si="68"/>
        <v>77.486789999999999</v>
      </c>
      <c r="I490" s="145">
        <f t="shared" si="68"/>
        <v>36.893599999999999</v>
      </c>
      <c r="J490" s="17">
        <f t="shared" si="65"/>
        <v>38.807949583410121</v>
      </c>
      <c r="K490" s="17">
        <f t="shared" si="67"/>
        <v>47.612760833169112</v>
      </c>
    </row>
    <row r="491" spans="1:11" ht="39" x14ac:dyDescent="0.25">
      <c r="A491" s="78"/>
      <c r="B491" s="78"/>
      <c r="C491" s="7" t="s">
        <v>217</v>
      </c>
      <c r="D491" s="7"/>
      <c r="E491" s="3" t="s">
        <v>218</v>
      </c>
      <c r="F491" s="144">
        <v>95.1</v>
      </c>
      <c r="G491" s="144">
        <f>G492</f>
        <v>95.067120000000003</v>
      </c>
      <c r="H491" s="144">
        <f>H492</f>
        <v>77.486789999999999</v>
      </c>
      <c r="I491" s="144">
        <f>I492</f>
        <v>36.893599999999999</v>
      </c>
      <c r="J491" s="14">
        <f t="shared" si="65"/>
        <v>38.807949583410121</v>
      </c>
      <c r="K491" s="14">
        <f t="shared" si="67"/>
        <v>47.612760833169112</v>
      </c>
    </row>
    <row r="492" spans="1:11" ht="30" customHeight="1" x14ac:dyDescent="0.25">
      <c r="A492" s="78"/>
      <c r="B492" s="78"/>
      <c r="C492" s="7"/>
      <c r="D492" s="7" t="s">
        <v>312</v>
      </c>
      <c r="E492" s="3" t="s">
        <v>313</v>
      </c>
      <c r="F492" s="144">
        <v>95.1</v>
      </c>
      <c r="G492" s="144">
        <v>95.067120000000003</v>
      </c>
      <c r="H492" s="144">
        <v>77.486789999999999</v>
      </c>
      <c r="I492" s="144">
        <v>36.893599999999999</v>
      </c>
      <c r="J492" s="14">
        <f t="shared" si="65"/>
        <v>38.807949583410121</v>
      </c>
      <c r="K492" s="14">
        <f t="shared" si="67"/>
        <v>47.612760833169112</v>
      </c>
    </row>
    <row r="493" spans="1:11" ht="25.5" x14ac:dyDescent="0.25">
      <c r="A493" s="80">
        <v>611</v>
      </c>
      <c r="B493" s="104"/>
      <c r="C493" s="105"/>
      <c r="D493" s="80"/>
      <c r="E493" s="81" t="s">
        <v>616</v>
      </c>
      <c r="F493" s="166">
        <f>F494+F502+F654+F689</f>
        <v>432555.196</v>
      </c>
      <c r="G493" s="166">
        <f>G494+G502+G654+G689</f>
        <v>469228.4562999999</v>
      </c>
      <c r="H493" s="166">
        <f>H494+H502+H654+H689</f>
        <v>363822.48184999998</v>
      </c>
      <c r="I493" s="166">
        <f>I494+I502+I654+I689</f>
        <v>359908.78511</v>
      </c>
      <c r="J493" s="191">
        <f t="shared" si="65"/>
        <v>76.702250317038164</v>
      </c>
      <c r="K493" s="191">
        <f t="shared" si="67"/>
        <v>98.924283974948651</v>
      </c>
    </row>
    <row r="494" spans="1:11" x14ac:dyDescent="0.25">
      <c r="A494" s="82"/>
      <c r="B494" s="19" t="s">
        <v>551</v>
      </c>
      <c r="C494" s="83"/>
      <c r="D494" s="82"/>
      <c r="E494" s="84" t="s">
        <v>708</v>
      </c>
      <c r="F494" s="150">
        <f t="shared" ref="F494:I499" si="69">F495</f>
        <v>9</v>
      </c>
      <c r="G494" s="150">
        <f t="shared" si="69"/>
        <v>9</v>
      </c>
      <c r="H494" s="150">
        <f t="shared" si="69"/>
        <v>0</v>
      </c>
      <c r="I494" s="150">
        <f t="shared" si="69"/>
        <v>0</v>
      </c>
      <c r="J494" s="34">
        <f t="shared" si="65"/>
        <v>0</v>
      </c>
      <c r="K494" s="34"/>
    </row>
    <row r="495" spans="1:11" x14ac:dyDescent="0.25">
      <c r="A495" s="82"/>
      <c r="B495" s="19" t="s">
        <v>563</v>
      </c>
      <c r="C495" s="83"/>
      <c r="D495" s="82"/>
      <c r="E495" s="84" t="s">
        <v>564</v>
      </c>
      <c r="F495" s="150">
        <f t="shared" si="69"/>
        <v>9</v>
      </c>
      <c r="G495" s="150">
        <f t="shared" si="69"/>
        <v>9</v>
      </c>
      <c r="H495" s="150">
        <f t="shared" si="69"/>
        <v>0</v>
      </c>
      <c r="I495" s="150">
        <f t="shared" si="69"/>
        <v>0</v>
      </c>
      <c r="J495" s="34">
        <f t="shared" si="65"/>
        <v>0</v>
      </c>
      <c r="K495" s="34"/>
    </row>
    <row r="496" spans="1:11" ht="25.5" x14ac:dyDescent="0.25">
      <c r="A496" s="82"/>
      <c r="B496" s="19"/>
      <c r="C496" s="83" t="s">
        <v>3</v>
      </c>
      <c r="D496" s="82"/>
      <c r="E496" s="87" t="s">
        <v>4</v>
      </c>
      <c r="F496" s="163">
        <f t="shared" si="69"/>
        <v>9</v>
      </c>
      <c r="G496" s="163">
        <f t="shared" si="69"/>
        <v>9</v>
      </c>
      <c r="H496" s="163">
        <f t="shared" si="69"/>
        <v>0</v>
      </c>
      <c r="I496" s="163">
        <f t="shared" si="69"/>
        <v>0</v>
      </c>
      <c r="J496" s="186">
        <f t="shared" si="65"/>
        <v>0</v>
      </c>
      <c r="K496" s="186"/>
    </row>
    <row r="497" spans="1:11" ht="25.5" x14ac:dyDescent="0.25">
      <c r="A497" s="90"/>
      <c r="B497" s="91"/>
      <c r="C497" s="92" t="s">
        <v>178</v>
      </c>
      <c r="D497" s="91"/>
      <c r="E497" s="93" t="s">
        <v>179</v>
      </c>
      <c r="F497" s="151">
        <f t="shared" si="69"/>
        <v>9</v>
      </c>
      <c r="G497" s="151">
        <f t="shared" si="69"/>
        <v>9</v>
      </c>
      <c r="H497" s="151">
        <f t="shared" si="69"/>
        <v>0</v>
      </c>
      <c r="I497" s="151">
        <f t="shared" si="69"/>
        <v>0</v>
      </c>
      <c r="J497" s="185">
        <f t="shared" si="65"/>
        <v>0</v>
      </c>
      <c r="K497" s="185"/>
    </row>
    <row r="498" spans="1:11" ht="26.25" x14ac:dyDescent="0.25">
      <c r="A498" s="35"/>
      <c r="B498" s="35"/>
      <c r="C498" s="35" t="s">
        <v>186</v>
      </c>
      <c r="D498" s="35"/>
      <c r="E498" s="36" t="s">
        <v>187</v>
      </c>
      <c r="F498" s="152">
        <f t="shared" si="69"/>
        <v>9</v>
      </c>
      <c r="G498" s="152">
        <f t="shared" si="69"/>
        <v>9</v>
      </c>
      <c r="H498" s="152">
        <f t="shared" si="69"/>
        <v>0</v>
      </c>
      <c r="I498" s="152">
        <f t="shared" si="69"/>
        <v>0</v>
      </c>
      <c r="J498" s="37">
        <f t="shared" si="65"/>
        <v>0</v>
      </c>
      <c r="K498" s="37"/>
    </row>
    <row r="499" spans="1:11" ht="26.25" x14ac:dyDescent="0.25">
      <c r="A499" s="38"/>
      <c r="B499" s="38"/>
      <c r="C499" s="38" t="s">
        <v>188</v>
      </c>
      <c r="D499" s="38"/>
      <c r="E499" s="39" t="s">
        <v>189</v>
      </c>
      <c r="F499" s="145">
        <f t="shared" si="69"/>
        <v>9</v>
      </c>
      <c r="G499" s="145">
        <f t="shared" si="69"/>
        <v>9</v>
      </c>
      <c r="H499" s="145">
        <f t="shared" si="69"/>
        <v>0</v>
      </c>
      <c r="I499" s="145">
        <f t="shared" si="69"/>
        <v>0</v>
      </c>
      <c r="J499" s="17">
        <f t="shared" si="65"/>
        <v>0</v>
      </c>
      <c r="K499" s="17"/>
    </row>
    <row r="500" spans="1:11" ht="26.25" x14ac:dyDescent="0.25">
      <c r="A500" s="78"/>
      <c r="B500" s="78"/>
      <c r="C500" s="7" t="s">
        <v>190</v>
      </c>
      <c r="D500" s="7"/>
      <c r="E500" s="3" t="s">
        <v>191</v>
      </c>
      <c r="F500" s="144">
        <v>9</v>
      </c>
      <c r="G500" s="144">
        <v>9</v>
      </c>
      <c r="H500" s="144">
        <v>0</v>
      </c>
      <c r="I500" s="144">
        <v>0</v>
      </c>
      <c r="J500" s="14">
        <f t="shared" si="65"/>
        <v>0</v>
      </c>
      <c r="K500" s="14"/>
    </row>
    <row r="501" spans="1:11" ht="26.25" x14ac:dyDescent="0.25">
      <c r="A501" s="78"/>
      <c r="B501" s="78"/>
      <c r="C501" s="7"/>
      <c r="D501" s="7" t="s">
        <v>544</v>
      </c>
      <c r="E501" s="3" t="s">
        <v>545</v>
      </c>
      <c r="F501" s="144">
        <v>9</v>
      </c>
      <c r="G501" s="144">
        <v>9</v>
      </c>
      <c r="H501" s="144">
        <v>0</v>
      </c>
      <c r="I501" s="144">
        <v>0</v>
      </c>
      <c r="J501" s="14">
        <f t="shared" si="65"/>
        <v>0</v>
      </c>
      <c r="K501" s="14"/>
    </row>
    <row r="502" spans="1:11" x14ac:dyDescent="0.25">
      <c r="A502" s="77"/>
      <c r="B502" s="19" t="s">
        <v>603</v>
      </c>
      <c r="C502" s="83"/>
      <c r="D502" s="82"/>
      <c r="E502" s="84" t="s">
        <v>604</v>
      </c>
      <c r="F502" s="150">
        <f>F503+F530+F590+F612+F599</f>
        <v>395957.90600000002</v>
      </c>
      <c r="G502" s="150">
        <f>G503+G530+G590+G612</f>
        <v>434433.94833999994</v>
      </c>
      <c r="H502" s="150">
        <f>H503+H530+H590+H612</f>
        <v>335769.31929000001</v>
      </c>
      <c r="I502" s="150">
        <f>I503+I530+I590+I612</f>
        <v>332980.67038000003</v>
      </c>
      <c r="J502" s="34">
        <f t="shared" si="65"/>
        <v>76.647018874178812</v>
      </c>
      <c r="K502" s="34">
        <f t="shared" si="67"/>
        <v>99.169474770387978</v>
      </c>
    </row>
    <row r="503" spans="1:11" x14ac:dyDescent="0.25">
      <c r="A503" s="77"/>
      <c r="B503" s="19" t="s">
        <v>617</v>
      </c>
      <c r="C503" s="83"/>
      <c r="D503" s="82"/>
      <c r="E503" s="84" t="s">
        <v>618</v>
      </c>
      <c r="F503" s="150">
        <f t="shared" ref="F503:I504" si="70">F504</f>
        <v>101363.30899999999</v>
      </c>
      <c r="G503" s="150">
        <f t="shared" si="70"/>
        <v>111542.26957</v>
      </c>
      <c r="H503" s="150">
        <f t="shared" si="70"/>
        <v>88462.163140000004</v>
      </c>
      <c r="I503" s="150">
        <f t="shared" si="70"/>
        <v>88091.599130000002</v>
      </c>
      <c r="J503" s="34">
        <f t="shared" si="65"/>
        <v>78.975978765356587</v>
      </c>
      <c r="K503" s="34">
        <f t="shared" si="67"/>
        <v>99.58110451197814</v>
      </c>
    </row>
    <row r="504" spans="1:11" s="49" customFormat="1" x14ac:dyDescent="0.25">
      <c r="A504" s="82"/>
      <c r="B504" s="19"/>
      <c r="C504" s="83" t="s">
        <v>3</v>
      </c>
      <c r="D504" s="82"/>
      <c r="E504" s="87" t="s">
        <v>578</v>
      </c>
      <c r="F504" s="150">
        <f t="shared" si="70"/>
        <v>101363.30899999999</v>
      </c>
      <c r="G504" s="150">
        <f t="shared" si="70"/>
        <v>111542.26957</v>
      </c>
      <c r="H504" s="150">
        <f t="shared" si="70"/>
        <v>88462.163140000004</v>
      </c>
      <c r="I504" s="150">
        <f t="shared" si="70"/>
        <v>88091.599130000002</v>
      </c>
      <c r="J504" s="34">
        <f t="shared" si="65"/>
        <v>78.975978765356587</v>
      </c>
      <c r="K504" s="34">
        <f t="shared" si="67"/>
        <v>99.58110451197814</v>
      </c>
    </row>
    <row r="505" spans="1:11" ht="25.5" x14ac:dyDescent="0.25">
      <c r="A505" s="90"/>
      <c r="B505" s="91"/>
      <c r="C505" s="92" t="s">
        <v>59</v>
      </c>
      <c r="D505" s="91"/>
      <c r="E505" s="93" t="s">
        <v>60</v>
      </c>
      <c r="F505" s="151">
        <f>F506+F518+F522</f>
        <v>101363.30899999999</v>
      </c>
      <c r="G505" s="151">
        <f>G506+G518+G522</f>
        <v>111542.26957</v>
      </c>
      <c r="H505" s="151">
        <f>H506+H518+H522</f>
        <v>88462.163140000004</v>
      </c>
      <c r="I505" s="151">
        <f>I506+I518+I522</f>
        <v>88091.599130000002</v>
      </c>
      <c r="J505" s="185">
        <f t="shared" si="65"/>
        <v>78.975978765356587</v>
      </c>
      <c r="K505" s="185">
        <f t="shared" si="67"/>
        <v>99.58110451197814</v>
      </c>
    </row>
    <row r="506" spans="1:11" x14ac:dyDescent="0.25">
      <c r="A506" s="35"/>
      <c r="B506" s="35"/>
      <c r="C506" s="35" t="s">
        <v>61</v>
      </c>
      <c r="D506" s="35"/>
      <c r="E506" s="36" t="s">
        <v>62</v>
      </c>
      <c r="F506" s="152">
        <f>F507+F515</f>
        <v>97172.44</v>
      </c>
      <c r="G506" s="152">
        <f>G507+G515</f>
        <v>107351.39933</v>
      </c>
      <c r="H506" s="152">
        <f>H507+H515</f>
        <v>84457.392899999992</v>
      </c>
      <c r="I506" s="152">
        <f>I507+I515</f>
        <v>84086.82888999999</v>
      </c>
      <c r="J506" s="37">
        <f t="shared" si="65"/>
        <v>78.328582035074987</v>
      </c>
      <c r="K506" s="37">
        <f t="shared" si="67"/>
        <v>99.561241476588364</v>
      </c>
    </row>
    <row r="507" spans="1:11" ht="39" x14ac:dyDescent="0.25">
      <c r="A507" s="38"/>
      <c r="B507" s="38"/>
      <c r="C507" s="38" t="s">
        <v>63</v>
      </c>
      <c r="D507" s="38"/>
      <c r="E507" s="39" t="s">
        <v>64</v>
      </c>
      <c r="F507" s="145">
        <f>F508+F510+F513</f>
        <v>96004.74</v>
      </c>
      <c r="G507" s="145">
        <f>G508+G510+G513</f>
        <v>106183.69933</v>
      </c>
      <c r="H507" s="145">
        <f>H508+H510+H513</f>
        <v>83289.711169999995</v>
      </c>
      <c r="I507" s="145">
        <f>I508+I510+I513</f>
        <v>82919.147159999993</v>
      </c>
      <c r="J507" s="17">
        <f t="shared" si="65"/>
        <v>78.090279094818555</v>
      </c>
      <c r="K507" s="17">
        <f t="shared" si="67"/>
        <v>99.555090292913064</v>
      </c>
    </row>
    <row r="508" spans="1:11" ht="26.25" x14ac:dyDescent="0.25">
      <c r="A508" s="78"/>
      <c r="B508" s="78"/>
      <c r="C508" s="7" t="s">
        <v>65</v>
      </c>
      <c r="D508" s="12"/>
      <c r="E508" s="3" t="s">
        <v>66</v>
      </c>
      <c r="F508" s="144">
        <f>F509</f>
        <v>28828.799999999999</v>
      </c>
      <c r="G508" s="144">
        <f>G509</f>
        <v>28828.83093</v>
      </c>
      <c r="H508" s="144">
        <f>H509</f>
        <v>21678.95995</v>
      </c>
      <c r="I508" s="144">
        <f>I509</f>
        <v>21676.74</v>
      </c>
      <c r="J508" s="14">
        <f t="shared" si="65"/>
        <v>75.191186394737372</v>
      </c>
      <c r="K508" s="14">
        <f t="shared" si="67"/>
        <v>99.989759886982029</v>
      </c>
    </row>
    <row r="509" spans="1:11" ht="26.25" x14ac:dyDescent="0.25">
      <c r="A509" s="78"/>
      <c r="B509" s="78"/>
      <c r="C509" s="7"/>
      <c r="D509" s="7" t="s">
        <v>544</v>
      </c>
      <c r="E509" s="3" t="s">
        <v>545</v>
      </c>
      <c r="F509" s="144">
        <v>28828.799999999999</v>
      </c>
      <c r="G509" s="144">
        <v>28828.83093</v>
      </c>
      <c r="H509" s="144">
        <v>21678.95995</v>
      </c>
      <c r="I509" s="144">
        <v>21676.74</v>
      </c>
      <c r="J509" s="14">
        <f t="shared" si="65"/>
        <v>75.191186394737372</v>
      </c>
      <c r="K509" s="14">
        <f t="shared" si="67"/>
        <v>99.989759886982029</v>
      </c>
    </row>
    <row r="510" spans="1:11" ht="39" x14ac:dyDescent="0.25">
      <c r="A510" s="78"/>
      <c r="B510" s="78"/>
      <c r="C510" s="7" t="s">
        <v>67</v>
      </c>
      <c r="D510" s="7"/>
      <c r="E510" s="3" t="s">
        <v>68</v>
      </c>
      <c r="F510" s="144">
        <f>F511+F512</f>
        <v>66238.7</v>
      </c>
      <c r="G510" s="144">
        <f>G511+G512</f>
        <v>76417.628400000001</v>
      </c>
      <c r="H510" s="144">
        <f>H511+H512</f>
        <v>60907.851219999997</v>
      </c>
      <c r="I510" s="144">
        <f>I511+I512</f>
        <v>60539.507160000001</v>
      </c>
      <c r="J510" s="14">
        <f t="shared" si="65"/>
        <v>79.2219130945969</v>
      </c>
      <c r="K510" s="14">
        <f t="shared" si="67"/>
        <v>99.395243712227625</v>
      </c>
    </row>
    <row r="511" spans="1:11" x14ac:dyDescent="0.25">
      <c r="A511" s="78"/>
      <c r="B511" s="78"/>
      <c r="C511" s="7"/>
      <c r="D511" s="7" t="s">
        <v>484</v>
      </c>
      <c r="E511" s="3" t="s">
        <v>485</v>
      </c>
      <c r="F511" s="144">
        <v>22.9</v>
      </c>
      <c r="G511" s="144">
        <v>22.927</v>
      </c>
      <c r="H511" s="144">
        <v>0</v>
      </c>
      <c r="I511" s="144">
        <v>0</v>
      </c>
      <c r="J511" s="14">
        <f t="shared" si="65"/>
        <v>0</v>
      </c>
      <c r="K511" s="14"/>
    </row>
    <row r="512" spans="1:11" ht="26.25" x14ac:dyDescent="0.25">
      <c r="A512" s="78"/>
      <c r="B512" s="78"/>
      <c r="C512" s="7"/>
      <c r="D512" s="7" t="s">
        <v>544</v>
      </c>
      <c r="E512" s="3" t="s">
        <v>545</v>
      </c>
      <c r="F512" s="144">
        <v>66215.8</v>
      </c>
      <c r="G512" s="144">
        <v>76394.701400000005</v>
      </c>
      <c r="H512" s="144">
        <v>60907.851219999997</v>
      </c>
      <c r="I512" s="144">
        <v>60539.507160000001</v>
      </c>
      <c r="J512" s="14">
        <f t="shared" si="65"/>
        <v>79.245688575988069</v>
      </c>
      <c r="K512" s="14">
        <f t="shared" si="67"/>
        <v>99.395243712227625</v>
      </c>
    </row>
    <row r="513" spans="1:16" ht="26.25" x14ac:dyDescent="0.25">
      <c r="A513" s="78"/>
      <c r="B513" s="78"/>
      <c r="C513" s="7" t="s">
        <v>71</v>
      </c>
      <c r="D513" s="7"/>
      <c r="E513" s="3" t="s">
        <v>72</v>
      </c>
      <c r="F513" s="144">
        <f>F514</f>
        <v>937.24</v>
      </c>
      <c r="G513" s="144">
        <f>G514</f>
        <v>937.24</v>
      </c>
      <c r="H513" s="144">
        <f>H514</f>
        <v>702.9</v>
      </c>
      <c r="I513" s="144">
        <f>I514</f>
        <v>702.9</v>
      </c>
      <c r="J513" s="14">
        <f t="shared" si="65"/>
        <v>74.996799112287135</v>
      </c>
      <c r="K513" s="14">
        <f t="shared" si="67"/>
        <v>100</v>
      </c>
    </row>
    <row r="514" spans="1:16" ht="26.25" x14ac:dyDescent="0.25">
      <c r="A514" s="78"/>
      <c r="B514" s="78"/>
      <c r="C514" s="7"/>
      <c r="D514" s="7" t="s">
        <v>544</v>
      </c>
      <c r="E514" s="3" t="s">
        <v>545</v>
      </c>
      <c r="F514" s="144">
        <v>937.24</v>
      </c>
      <c r="G514" s="144">
        <v>937.24</v>
      </c>
      <c r="H514" s="144">
        <v>702.9</v>
      </c>
      <c r="I514" s="144">
        <v>702.9</v>
      </c>
      <c r="J514" s="14">
        <f t="shared" si="65"/>
        <v>74.996799112287135</v>
      </c>
      <c r="K514" s="14">
        <f t="shared" si="67"/>
        <v>100</v>
      </c>
    </row>
    <row r="515" spans="1:16" ht="39" x14ac:dyDescent="0.25">
      <c r="A515" s="38"/>
      <c r="B515" s="38"/>
      <c r="C515" s="38" t="s">
        <v>75</v>
      </c>
      <c r="D515" s="38"/>
      <c r="E515" s="39" t="s">
        <v>76</v>
      </c>
      <c r="F515" s="145">
        <f t="shared" ref="F515:I516" si="71">F516</f>
        <v>1167.7</v>
      </c>
      <c r="G515" s="145">
        <f t="shared" si="71"/>
        <v>1167.7</v>
      </c>
      <c r="H515" s="145">
        <f t="shared" si="71"/>
        <v>1167.68173</v>
      </c>
      <c r="I515" s="145">
        <f t="shared" si="71"/>
        <v>1167.68173</v>
      </c>
      <c r="J515" s="17">
        <f t="shared" si="65"/>
        <v>99.998435385801145</v>
      </c>
      <c r="K515" s="17">
        <f t="shared" si="67"/>
        <v>100</v>
      </c>
    </row>
    <row r="516" spans="1:16" x14ac:dyDescent="0.25">
      <c r="A516" s="78"/>
      <c r="B516" s="78"/>
      <c r="C516" s="7" t="s">
        <v>77</v>
      </c>
      <c r="D516" s="7"/>
      <c r="E516" s="9" t="s">
        <v>78</v>
      </c>
      <c r="F516" s="144">
        <f t="shared" si="71"/>
        <v>1167.7</v>
      </c>
      <c r="G516" s="144">
        <f t="shared" si="71"/>
        <v>1167.7</v>
      </c>
      <c r="H516" s="144">
        <f t="shared" si="71"/>
        <v>1167.68173</v>
      </c>
      <c r="I516" s="144">
        <f t="shared" si="71"/>
        <v>1167.68173</v>
      </c>
      <c r="J516" s="14">
        <f t="shared" si="65"/>
        <v>99.998435385801145</v>
      </c>
      <c r="K516" s="14">
        <f t="shared" si="67"/>
        <v>100</v>
      </c>
    </row>
    <row r="517" spans="1:16" ht="26.25" x14ac:dyDescent="0.25">
      <c r="A517" s="78"/>
      <c r="B517" s="78"/>
      <c r="C517" s="7"/>
      <c r="D517" s="7" t="s">
        <v>544</v>
      </c>
      <c r="E517" s="3" t="s">
        <v>545</v>
      </c>
      <c r="F517" s="144">
        <v>1167.7</v>
      </c>
      <c r="G517" s="144">
        <v>1167.7</v>
      </c>
      <c r="H517" s="144">
        <v>1167.68173</v>
      </c>
      <c r="I517" s="144">
        <v>1167.68173</v>
      </c>
      <c r="J517" s="14">
        <f t="shared" si="65"/>
        <v>99.998435385801145</v>
      </c>
      <c r="K517" s="14">
        <f t="shared" si="67"/>
        <v>100</v>
      </c>
    </row>
    <row r="518" spans="1:16" x14ac:dyDescent="0.25">
      <c r="A518" s="35"/>
      <c r="B518" s="35"/>
      <c r="C518" s="35" t="s">
        <v>141</v>
      </c>
      <c r="D518" s="35"/>
      <c r="E518" s="36" t="s">
        <v>142</v>
      </c>
      <c r="F518" s="152">
        <f t="shared" ref="F518:I520" si="72">F519</f>
        <v>999.4</v>
      </c>
      <c r="G518" s="152">
        <f t="shared" si="72"/>
        <v>999.40099999999995</v>
      </c>
      <c r="H518" s="152">
        <f t="shared" si="72"/>
        <v>813.30100000000004</v>
      </c>
      <c r="I518" s="152">
        <f t="shared" si="72"/>
        <v>813.30100000000004</v>
      </c>
      <c r="J518" s="37">
        <f t="shared" si="65"/>
        <v>81.378845928711314</v>
      </c>
      <c r="K518" s="37">
        <f t="shared" si="67"/>
        <v>100</v>
      </c>
    </row>
    <row r="519" spans="1:16" ht="26.25" x14ac:dyDescent="0.25">
      <c r="A519" s="38"/>
      <c r="B519" s="38"/>
      <c r="C519" s="38" t="s">
        <v>149</v>
      </c>
      <c r="D519" s="38"/>
      <c r="E519" s="39" t="s">
        <v>150</v>
      </c>
      <c r="F519" s="145">
        <f t="shared" si="72"/>
        <v>999.4</v>
      </c>
      <c r="G519" s="145">
        <f t="shared" si="72"/>
        <v>999.40099999999995</v>
      </c>
      <c r="H519" s="145">
        <f t="shared" si="72"/>
        <v>813.30100000000004</v>
      </c>
      <c r="I519" s="145">
        <f t="shared" si="72"/>
        <v>813.30100000000004</v>
      </c>
      <c r="J519" s="17">
        <f t="shared" si="65"/>
        <v>81.378845928711314</v>
      </c>
      <c r="K519" s="17">
        <f t="shared" si="67"/>
        <v>100</v>
      </c>
    </row>
    <row r="520" spans="1:16" ht="26.25" x14ac:dyDescent="0.25">
      <c r="A520" s="7"/>
      <c r="B520" s="7"/>
      <c r="C520" s="7" t="s">
        <v>151</v>
      </c>
      <c r="D520" s="7"/>
      <c r="E520" s="3" t="s">
        <v>152</v>
      </c>
      <c r="F520" s="144">
        <f t="shared" si="72"/>
        <v>999.4</v>
      </c>
      <c r="G520" s="144">
        <f t="shared" si="72"/>
        <v>999.40099999999995</v>
      </c>
      <c r="H520" s="144">
        <f t="shared" si="72"/>
        <v>813.30100000000004</v>
      </c>
      <c r="I520" s="144">
        <f t="shared" si="72"/>
        <v>813.30100000000004</v>
      </c>
      <c r="J520" s="14">
        <f t="shared" si="65"/>
        <v>81.378845928711314</v>
      </c>
      <c r="K520" s="14">
        <f t="shared" si="67"/>
        <v>100</v>
      </c>
    </row>
    <row r="521" spans="1:16" ht="26.25" x14ac:dyDescent="0.25">
      <c r="A521" s="7"/>
      <c r="B521" s="7"/>
      <c r="C521" s="7"/>
      <c r="D521" s="47" t="s">
        <v>544</v>
      </c>
      <c r="E521" s="48" t="s">
        <v>545</v>
      </c>
      <c r="F521" s="144">
        <v>999.4</v>
      </c>
      <c r="G521" s="144">
        <v>999.40099999999995</v>
      </c>
      <c r="H521" s="144">
        <v>813.30100000000004</v>
      </c>
      <c r="I521" s="144">
        <v>813.30100000000004</v>
      </c>
      <c r="J521" s="14">
        <f t="shared" si="65"/>
        <v>81.378845928711314</v>
      </c>
      <c r="K521" s="14">
        <f t="shared" si="67"/>
        <v>100</v>
      </c>
    </row>
    <row r="522" spans="1:16" ht="26.25" x14ac:dyDescent="0.25">
      <c r="A522" s="35"/>
      <c r="B522" s="35"/>
      <c r="C522" s="35" t="s">
        <v>157</v>
      </c>
      <c r="D522" s="35"/>
      <c r="E522" s="36" t="s">
        <v>158</v>
      </c>
      <c r="F522" s="152">
        <f>F523</f>
        <v>3191.4690000000001</v>
      </c>
      <c r="G522" s="152">
        <f>G523</f>
        <v>3191.4692399999999</v>
      </c>
      <c r="H522" s="152">
        <f>H523</f>
        <v>3191.4692399999999</v>
      </c>
      <c r="I522" s="152">
        <f>I523</f>
        <v>3191.4692399999999</v>
      </c>
      <c r="J522" s="37">
        <f t="shared" si="65"/>
        <v>100</v>
      </c>
      <c r="K522" s="37">
        <f t="shared" si="67"/>
        <v>100</v>
      </c>
      <c r="O522" s="30">
        <v>7925</v>
      </c>
      <c r="P522" s="30">
        <v>22528.5</v>
      </c>
    </row>
    <row r="523" spans="1:16" ht="39" x14ac:dyDescent="0.25">
      <c r="A523" s="42"/>
      <c r="B523" s="42"/>
      <c r="C523" s="42" t="s">
        <v>159</v>
      </c>
      <c r="D523" s="42"/>
      <c r="E523" s="39" t="s">
        <v>160</v>
      </c>
      <c r="F523" s="145">
        <f>F524+F528</f>
        <v>3191.4690000000001</v>
      </c>
      <c r="G523" s="145">
        <f>G524+G528</f>
        <v>3191.4692399999999</v>
      </c>
      <c r="H523" s="145">
        <f>H524+H528</f>
        <v>3191.4692399999999</v>
      </c>
      <c r="I523" s="145">
        <f>I524+I528</f>
        <v>3191.4692399999999</v>
      </c>
      <c r="J523" s="17">
        <f t="shared" si="65"/>
        <v>100</v>
      </c>
      <c r="K523" s="17">
        <f t="shared" si="67"/>
        <v>100</v>
      </c>
    </row>
    <row r="524" spans="1:16" ht="26.25" x14ac:dyDescent="0.25">
      <c r="A524" s="78"/>
      <c r="B524" s="78"/>
      <c r="C524" s="7" t="s">
        <v>161</v>
      </c>
      <c r="D524" s="7"/>
      <c r="E524" s="3" t="s">
        <v>162</v>
      </c>
      <c r="F524" s="144">
        <f>F526+F527</f>
        <v>2707.8690000000001</v>
      </c>
      <c r="G524" s="144">
        <f>G526+G527</f>
        <v>2707.86924</v>
      </c>
      <c r="H524" s="144">
        <f>H526+H527</f>
        <v>2707.86924</v>
      </c>
      <c r="I524" s="144">
        <f>I526+I527</f>
        <v>2707.86924</v>
      </c>
      <c r="J524" s="14">
        <f t="shared" si="65"/>
        <v>100</v>
      </c>
      <c r="K524" s="14">
        <f t="shared" si="67"/>
        <v>100</v>
      </c>
      <c r="O524" s="30">
        <v>53523.9</v>
      </c>
      <c r="P524" s="30">
        <v>20454.3</v>
      </c>
    </row>
    <row r="525" spans="1:16" ht="26.25" x14ac:dyDescent="0.25">
      <c r="A525" s="78"/>
      <c r="B525" s="78"/>
      <c r="C525" s="7"/>
      <c r="D525" s="7" t="s">
        <v>544</v>
      </c>
      <c r="E525" s="3" t="s">
        <v>545</v>
      </c>
      <c r="F525" s="144">
        <f>F526+F527</f>
        <v>2707.8690000000001</v>
      </c>
      <c r="G525" s="144">
        <f>G526+G527</f>
        <v>2707.86924</v>
      </c>
      <c r="H525" s="144">
        <f>H526+H527</f>
        <v>2707.86924</v>
      </c>
      <c r="I525" s="144">
        <f>I526+I527</f>
        <v>2707.86924</v>
      </c>
      <c r="J525" s="14">
        <f t="shared" si="65"/>
        <v>100</v>
      </c>
      <c r="K525" s="14">
        <f t="shared" si="67"/>
        <v>100</v>
      </c>
      <c r="M525" s="49">
        <f>SUM(M513:M524)</f>
        <v>0</v>
      </c>
      <c r="N525" s="49">
        <v>30180.400000000001</v>
      </c>
      <c r="O525" s="49">
        <f>SUM(O522:O524)</f>
        <v>61448.9</v>
      </c>
      <c r="P525" s="49">
        <f>SUM(P522:P524)</f>
        <v>42982.8</v>
      </c>
    </row>
    <row r="526" spans="1:16" x14ac:dyDescent="0.25">
      <c r="A526" s="78"/>
      <c r="B526" s="78"/>
      <c r="C526" s="7"/>
      <c r="D526" s="7"/>
      <c r="E526" s="3" t="s">
        <v>163</v>
      </c>
      <c r="F526" s="144">
        <v>2030.902</v>
      </c>
      <c r="G526" s="144">
        <v>2030.90193</v>
      </c>
      <c r="H526" s="144">
        <v>2030.90193</v>
      </c>
      <c r="I526" s="144">
        <v>2030.90193</v>
      </c>
      <c r="J526" s="14">
        <f t="shared" si="65"/>
        <v>100</v>
      </c>
      <c r="K526" s="14">
        <f t="shared" si="67"/>
        <v>100</v>
      </c>
      <c r="M526" s="50">
        <f>M525*8/100</f>
        <v>0</v>
      </c>
      <c r="N526" s="50">
        <f>N525*8/100</f>
        <v>2414.4320000000002</v>
      </c>
      <c r="O526" s="30">
        <f>O525*8/100</f>
        <v>4915.9120000000003</v>
      </c>
      <c r="P526" s="30">
        <f>P525*8/100</f>
        <v>3438.6240000000003</v>
      </c>
    </row>
    <row r="527" spans="1:16" x14ac:dyDescent="0.25">
      <c r="A527" s="78"/>
      <c r="B527" s="78"/>
      <c r="C527" s="7"/>
      <c r="D527" s="7"/>
      <c r="E527" s="3" t="s">
        <v>164</v>
      </c>
      <c r="F527" s="144">
        <v>676.96699999999998</v>
      </c>
      <c r="G527" s="144">
        <v>676.96731</v>
      </c>
      <c r="H527" s="144">
        <v>676.96731</v>
      </c>
      <c r="I527" s="144">
        <v>676.96731</v>
      </c>
      <c r="J527" s="14">
        <f t="shared" si="65"/>
        <v>100</v>
      </c>
      <c r="K527" s="14">
        <f t="shared" si="67"/>
        <v>100</v>
      </c>
      <c r="M527" s="405">
        <f>M526+N526</f>
        <v>2414.4320000000002</v>
      </c>
      <c r="N527" s="405"/>
      <c r="O527" s="405">
        <f>O526+P526</f>
        <v>8354.5360000000001</v>
      </c>
      <c r="P527" s="405"/>
    </row>
    <row r="528" spans="1:16" ht="25.5" x14ac:dyDescent="0.25">
      <c r="A528" s="78"/>
      <c r="B528" s="78"/>
      <c r="C528" s="4" t="s">
        <v>167</v>
      </c>
      <c r="D528" s="4"/>
      <c r="E528" s="6" t="s">
        <v>168</v>
      </c>
      <c r="F528" s="144">
        <f>F529</f>
        <v>483.6</v>
      </c>
      <c r="G528" s="144">
        <f>G529</f>
        <v>483.6</v>
      </c>
      <c r="H528" s="144">
        <f>H529</f>
        <v>483.6</v>
      </c>
      <c r="I528" s="144">
        <f>I529</f>
        <v>483.6</v>
      </c>
      <c r="J528" s="14">
        <f t="shared" si="65"/>
        <v>100</v>
      </c>
      <c r="K528" s="14">
        <f t="shared" si="67"/>
        <v>100</v>
      </c>
      <c r="M528" s="146"/>
      <c r="N528" s="146"/>
      <c r="O528" s="146"/>
      <c r="P528" s="146"/>
    </row>
    <row r="529" spans="1:16" ht="26.25" x14ac:dyDescent="0.25">
      <c r="A529" s="78"/>
      <c r="B529" s="78"/>
      <c r="C529" s="4"/>
      <c r="D529" s="7" t="s">
        <v>544</v>
      </c>
      <c r="E529" s="3" t="s">
        <v>545</v>
      </c>
      <c r="F529" s="144">
        <v>483.6</v>
      </c>
      <c r="G529" s="144">
        <v>483.6</v>
      </c>
      <c r="H529" s="144">
        <v>483.6</v>
      </c>
      <c r="I529" s="144">
        <v>483.6</v>
      </c>
      <c r="J529" s="14">
        <f t="shared" si="65"/>
        <v>100</v>
      </c>
      <c r="K529" s="14">
        <f t="shared" si="67"/>
        <v>100</v>
      </c>
      <c r="M529" s="146"/>
      <c r="N529" s="146"/>
      <c r="O529" s="146"/>
      <c r="P529" s="146"/>
    </row>
    <row r="530" spans="1:16" x14ac:dyDescent="0.25">
      <c r="A530" s="77"/>
      <c r="B530" s="19" t="s">
        <v>605</v>
      </c>
      <c r="C530" s="83"/>
      <c r="D530" s="82"/>
      <c r="E530" s="84" t="s">
        <v>606</v>
      </c>
      <c r="F530" s="150">
        <f>F531+F586</f>
        <v>250369.29700000005</v>
      </c>
      <c r="G530" s="150">
        <f>G531+G586</f>
        <v>278666.50231999997</v>
      </c>
      <c r="H530" s="150">
        <f>H531+H586</f>
        <v>212198.30604999998</v>
      </c>
      <c r="I530" s="150">
        <f>I531+I586</f>
        <v>210810.37401</v>
      </c>
      <c r="J530" s="34">
        <f t="shared" si="65"/>
        <v>75.649700360440519</v>
      </c>
      <c r="K530" s="34">
        <f t="shared" si="67"/>
        <v>99.345926899306662</v>
      </c>
    </row>
    <row r="531" spans="1:16" ht="25.5" x14ac:dyDescent="0.25">
      <c r="A531" s="77"/>
      <c r="B531" s="19"/>
      <c r="C531" s="83" t="s">
        <v>3</v>
      </c>
      <c r="D531" s="82"/>
      <c r="E531" s="87" t="s">
        <v>4</v>
      </c>
      <c r="F531" s="150">
        <f>F532+F578</f>
        <v>250239.79700000005</v>
      </c>
      <c r="G531" s="150">
        <f>G532+G578</f>
        <v>278537.00231999997</v>
      </c>
      <c r="H531" s="150">
        <f>H532+H578</f>
        <v>212068.80604999998</v>
      </c>
      <c r="I531" s="150">
        <f>I532+I578</f>
        <v>210680.87401</v>
      </c>
      <c r="J531" s="34">
        <f t="shared" si="65"/>
        <v>75.638379193855627</v>
      </c>
      <c r="K531" s="34">
        <f t="shared" si="67"/>
        <v>99.345527489001498</v>
      </c>
    </row>
    <row r="532" spans="1:16" ht="25.5" x14ac:dyDescent="0.25">
      <c r="A532" s="90"/>
      <c r="B532" s="91"/>
      <c r="C532" s="92" t="s">
        <v>59</v>
      </c>
      <c r="D532" s="91"/>
      <c r="E532" s="93" t="s">
        <v>60</v>
      </c>
      <c r="F532" s="151">
        <f>F533+F559+F563</f>
        <v>249639.80600000004</v>
      </c>
      <c r="G532" s="151">
        <f>G533+G559+G563</f>
        <v>277937.01231999998</v>
      </c>
      <c r="H532" s="151">
        <f>H533+H559+H563</f>
        <v>211468.81604999999</v>
      </c>
      <c r="I532" s="151">
        <f>I533+I559+I563</f>
        <v>210080.88401000001</v>
      </c>
      <c r="J532" s="185">
        <f t="shared" si="65"/>
        <v>75.585789116897288</v>
      </c>
      <c r="K532" s="185">
        <f t="shared" si="67"/>
        <v>99.343670586555035</v>
      </c>
    </row>
    <row r="533" spans="1:16" x14ac:dyDescent="0.25">
      <c r="A533" s="35"/>
      <c r="B533" s="35"/>
      <c r="C533" s="35" t="s">
        <v>79</v>
      </c>
      <c r="D533" s="35"/>
      <c r="E533" s="36" t="s">
        <v>80</v>
      </c>
      <c r="F533" s="152">
        <f>F534+F543</f>
        <v>240485.56000000003</v>
      </c>
      <c r="G533" s="152">
        <f>G534+G543+G556</f>
        <v>263525.89970000001</v>
      </c>
      <c r="H533" s="152">
        <f>H534+H543+H556</f>
        <v>205443.65788000001</v>
      </c>
      <c r="I533" s="152">
        <f>I534+I543+I556</f>
        <v>204235.18037000002</v>
      </c>
      <c r="J533" s="37">
        <f t="shared" si="65"/>
        <v>77.500989694941936</v>
      </c>
      <c r="K533" s="37">
        <f t="shared" si="67"/>
        <v>99.411771810105776</v>
      </c>
    </row>
    <row r="534" spans="1:16" ht="39" x14ac:dyDescent="0.25">
      <c r="A534" s="38"/>
      <c r="B534" s="38"/>
      <c r="C534" s="38" t="s">
        <v>81</v>
      </c>
      <c r="D534" s="38"/>
      <c r="E534" s="39" t="s">
        <v>82</v>
      </c>
      <c r="F534" s="145">
        <f>F535+F537+F539</f>
        <v>205790.40000000002</v>
      </c>
      <c r="G534" s="145">
        <f>G535+G537+G539</f>
        <v>228920.71230000001</v>
      </c>
      <c r="H534" s="145">
        <f>H535+H537+H539</f>
        <v>179259.68939000001</v>
      </c>
      <c r="I534" s="145">
        <f>I535+I537+I539</f>
        <v>179259.68939000001</v>
      </c>
      <c r="J534" s="17">
        <f t="shared" si="65"/>
        <v>78.306452740318505</v>
      </c>
      <c r="K534" s="17">
        <f t="shared" si="67"/>
        <v>100</v>
      </c>
    </row>
    <row r="535" spans="1:16" ht="26.25" x14ac:dyDescent="0.25">
      <c r="A535" s="78"/>
      <c r="B535" s="78"/>
      <c r="C535" s="7" t="s">
        <v>83</v>
      </c>
      <c r="D535" s="12"/>
      <c r="E535" s="3" t="s">
        <v>84</v>
      </c>
      <c r="F535" s="144">
        <f>F536</f>
        <v>32839.200000000004</v>
      </c>
      <c r="G535" s="144">
        <f>G536</f>
        <v>32900.145109999998</v>
      </c>
      <c r="H535" s="144">
        <f>H536</f>
        <v>24814.965</v>
      </c>
      <c r="I535" s="144">
        <f>I536</f>
        <v>24814.965</v>
      </c>
      <c r="J535" s="14">
        <f t="shared" si="65"/>
        <v>75.425092859111714</v>
      </c>
      <c r="K535" s="14">
        <f t="shared" si="67"/>
        <v>100</v>
      </c>
    </row>
    <row r="536" spans="1:16" ht="26.25" x14ac:dyDescent="0.25">
      <c r="A536" s="78"/>
      <c r="B536" s="78"/>
      <c r="C536" s="7"/>
      <c r="D536" s="7" t="s">
        <v>544</v>
      </c>
      <c r="E536" s="3" t="s">
        <v>545</v>
      </c>
      <c r="F536" s="144">
        <v>32839.200000000004</v>
      </c>
      <c r="G536" s="144">
        <v>32900.145109999998</v>
      </c>
      <c r="H536" s="144">
        <v>24814.965</v>
      </c>
      <c r="I536" s="144">
        <v>24814.965</v>
      </c>
      <c r="J536" s="14">
        <f t="shared" ref="J536:J612" si="73">I536/G536*100</f>
        <v>75.425092859111714</v>
      </c>
      <c r="K536" s="14">
        <f t="shared" ref="K536:K589" si="74">I536/H536*100</f>
        <v>100</v>
      </c>
    </row>
    <row r="537" spans="1:16" ht="51.75" x14ac:dyDescent="0.25">
      <c r="A537" s="78"/>
      <c r="B537" s="78"/>
      <c r="C537" s="7" t="s">
        <v>85</v>
      </c>
      <c r="D537" s="7"/>
      <c r="E537" s="3" t="s">
        <v>86</v>
      </c>
      <c r="F537" s="144">
        <f>F538</f>
        <v>167462</v>
      </c>
      <c r="G537" s="144">
        <f>G538</f>
        <v>190531.36718999999</v>
      </c>
      <c r="H537" s="144">
        <f>H538</f>
        <v>150283.02439000001</v>
      </c>
      <c r="I537" s="144">
        <f>I538</f>
        <v>150283.02439000001</v>
      </c>
      <c r="J537" s="14">
        <f t="shared" si="73"/>
        <v>78.875739258269277</v>
      </c>
      <c r="K537" s="14">
        <f t="shared" si="74"/>
        <v>100</v>
      </c>
    </row>
    <row r="538" spans="1:16" ht="26.25" x14ac:dyDescent="0.25">
      <c r="A538" s="78"/>
      <c r="B538" s="78"/>
      <c r="C538" s="7"/>
      <c r="D538" s="7" t="s">
        <v>544</v>
      </c>
      <c r="E538" s="3" t="s">
        <v>545</v>
      </c>
      <c r="F538" s="144">
        <v>167462</v>
      </c>
      <c r="G538" s="144">
        <v>190531.36718999999</v>
      </c>
      <c r="H538" s="144">
        <v>150283.02439000001</v>
      </c>
      <c r="I538" s="144">
        <v>150283.02439000001</v>
      </c>
      <c r="J538" s="14">
        <f t="shared" si="73"/>
        <v>78.875739258269277</v>
      </c>
      <c r="K538" s="14">
        <f t="shared" si="74"/>
        <v>100</v>
      </c>
    </row>
    <row r="539" spans="1:16" ht="72.75" customHeight="1" x14ac:dyDescent="0.25">
      <c r="A539" s="78"/>
      <c r="B539" s="78"/>
      <c r="C539" s="7" t="s">
        <v>87</v>
      </c>
      <c r="D539" s="7"/>
      <c r="E539" s="3" t="s">
        <v>88</v>
      </c>
      <c r="F539" s="155">
        <f>F541+F542</f>
        <v>5489.2</v>
      </c>
      <c r="G539" s="155">
        <f>G541+G542</f>
        <v>5489.2</v>
      </c>
      <c r="H539" s="155">
        <f>H541+H542</f>
        <v>4161.7</v>
      </c>
      <c r="I539" s="155">
        <f>I541+I542</f>
        <v>4161.7</v>
      </c>
      <c r="J539" s="43">
        <f t="shared" si="73"/>
        <v>75.816148072578883</v>
      </c>
      <c r="K539" s="43">
        <f t="shared" si="74"/>
        <v>100</v>
      </c>
    </row>
    <row r="540" spans="1:16" ht="26.25" x14ac:dyDescent="0.25">
      <c r="A540" s="78"/>
      <c r="B540" s="78"/>
      <c r="C540" s="7"/>
      <c r="D540" s="7" t="s">
        <v>544</v>
      </c>
      <c r="E540" s="3" t="s">
        <v>545</v>
      </c>
      <c r="F540" s="155">
        <v>5489.2</v>
      </c>
      <c r="G540" s="155">
        <v>5489.2</v>
      </c>
      <c r="H540" s="155">
        <f>H541+H542</f>
        <v>4161.7</v>
      </c>
      <c r="I540" s="155">
        <f>I541+I542</f>
        <v>4161.7</v>
      </c>
      <c r="J540" s="43">
        <f t="shared" si="73"/>
        <v>75.816148072578883</v>
      </c>
      <c r="K540" s="43">
        <f t="shared" si="74"/>
        <v>100</v>
      </c>
    </row>
    <row r="541" spans="1:16" x14ac:dyDescent="0.25">
      <c r="A541" s="78"/>
      <c r="B541" s="78"/>
      <c r="C541" s="7"/>
      <c r="D541" s="7"/>
      <c r="E541" s="3" t="s">
        <v>89</v>
      </c>
      <c r="F541" s="144">
        <v>5077.5</v>
      </c>
      <c r="G541" s="144">
        <v>5077.5</v>
      </c>
      <c r="H541" s="144">
        <v>3750</v>
      </c>
      <c r="I541" s="144">
        <v>3750</v>
      </c>
      <c r="J541" s="14">
        <f t="shared" si="73"/>
        <v>73.85524372230428</v>
      </c>
      <c r="K541" s="14">
        <f t="shared" si="74"/>
        <v>100</v>
      </c>
    </row>
    <row r="542" spans="1:16" x14ac:dyDescent="0.25">
      <c r="A542" s="78"/>
      <c r="B542" s="78"/>
      <c r="C542" s="7"/>
      <c r="D542" s="7"/>
      <c r="E542" s="3" t="s">
        <v>90</v>
      </c>
      <c r="F542" s="144">
        <v>411.7</v>
      </c>
      <c r="G542" s="144">
        <v>411.7</v>
      </c>
      <c r="H542" s="144">
        <v>411.7</v>
      </c>
      <c r="I542" s="144">
        <v>411.7</v>
      </c>
      <c r="J542" s="14">
        <f t="shared" si="73"/>
        <v>100</v>
      </c>
      <c r="K542" s="14">
        <f t="shared" si="74"/>
        <v>100</v>
      </c>
    </row>
    <row r="543" spans="1:16" ht="39" x14ac:dyDescent="0.25">
      <c r="A543" s="38"/>
      <c r="B543" s="38"/>
      <c r="C543" s="38" t="s">
        <v>91</v>
      </c>
      <c r="D543" s="38"/>
      <c r="E543" s="39" t="s">
        <v>92</v>
      </c>
      <c r="F543" s="145">
        <f>F544+F546+F548+F550+F552+F554</f>
        <v>34695.160000000003</v>
      </c>
      <c r="G543" s="145">
        <f>G544+G546+G548+G550+G552+G554</f>
        <v>34170.523999999998</v>
      </c>
      <c r="H543" s="145">
        <f>H544+H546+H548+H550+H552+H554</f>
        <v>25848.915240000002</v>
      </c>
      <c r="I543" s="145">
        <f>I544+I546+I548+I550+I552+I554</f>
        <v>24640.437729999998</v>
      </c>
      <c r="J543" s="17">
        <f t="shared" si="73"/>
        <v>72.110213264508332</v>
      </c>
      <c r="K543" s="17">
        <f t="shared" si="74"/>
        <v>95.32484245942382</v>
      </c>
    </row>
    <row r="544" spans="1:16" ht="26.25" x14ac:dyDescent="0.25">
      <c r="A544" s="78"/>
      <c r="B544" s="78"/>
      <c r="C544" s="7" t="s">
        <v>93</v>
      </c>
      <c r="D544" s="7"/>
      <c r="E544" s="3" t="s">
        <v>94</v>
      </c>
      <c r="F544" s="144">
        <f>F545</f>
        <v>6340.92</v>
      </c>
      <c r="G544" s="144">
        <f>G545</f>
        <v>6340.91</v>
      </c>
      <c r="H544" s="144">
        <f>H545</f>
        <v>4433.7806399999999</v>
      </c>
      <c r="I544" s="144">
        <f>I545</f>
        <v>4400.2926399999997</v>
      </c>
      <c r="J544" s="14">
        <f t="shared" si="73"/>
        <v>69.39528616555036</v>
      </c>
      <c r="K544" s="14">
        <f t="shared" si="74"/>
        <v>99.244707785092402</v>
      </c>
    </row>
    <row r="545" spans="1:11" ht="26.25" x14ac:dyDescent="0.25">
      <c r="A545" s="78"/>
      <c r="B545" s="78"/>
      <c r="C545" s="7"/>
      <c r="D545" s="7" t="s">
        <v>544</v>
      </c>
      <c r="E545" s="3" t="s">
        <v>545</v>
      </c>
      <c r="F545" s="144">
        <v>6340.92</v>
      </c>
      <c r="G545" s="144">
        <v>6340.91</v>
      </c>
      <c r="H545" s="144">
        <v>4433.7806399999999</v>
      </c>
      <c r="I545" s="144">
        <v>4400.2926399999997</v>
      </c>
      <c r="J545" s="14">
        <f t="shared" si="73"/>
        <v>69.39528616555036</v>
      </c>
      <c r="K545" s="14">
        <f t="shared" si="74"/>
        <v>99.244707785092402</v>
      </c>
    </row>
    <row r="546" spans="1:11" ht="39" x14ac:dyDescent="0.25">
      <c r="A546" s="78"/>
      <c r="B546" s="78"/>
      <c r="C546" s="7" t="s">
        <v>96</v>
      </c>
      <c r="D546" s="7"/>
      <c r="E546" s="3" t="s">
        <v>97</v>
      </c>
      <c r="F546" s="144">
        <f>F547</f>
        <v>237.44</v>
      </c>
      <c r="G546" s="144">
        <f>G547</f>
        <v>237.48</v>
      </c>
      <c r="H546" s="144">
        <f>H547</f>
        <v>159.643</v>
      </c>
      <c r="I546" s="144">
        <f>I547</f>
        <v>159.643</v>
      </c>
      <c r="J546" s="14">
        <f t="shared" si="73"/>
        <v>67.22376621189153</v>
      </c>
      <c r="K546" s="14">
        <f t="shared" si="74"/>
        <v>100</v>
      </c>
    </row>
    <row r="547" spans="1:11" ht="26.25" x14ac:dyDescent="0.25">
      <c r="A547" s="78"/>
      <c r="B547" s="78"/>
      <c r="C547" s="7"/>
      <c r="D547" s="7" t="s">
        <v>544</v>
      </c>
      <c r="E547" s="3" t="s">
        <v>545</v>
      </c>
      <c r="F547" s="144">
        <v>237.44</v>
      </c>
      <c r="G547" s="144">
        <v>237.48</v>
      </c>
      <c r="H547" s="144">
        <v>159.643</v>
      </c>
      <c r="I547" s="144">
        <v>159.643</v>
      </c>
      <c r="J547" s="14">
        <f t="shared" si="73"/>
        <v>67.22376621189153</v>
      </c>
      <c r="K547" s="14">
        <f t="shared" si="74"/>
        <v>100</v>
      </c>
    </row>
    <row r="548" spans="1:11" ht="26.25" x14ac:dyDescent="0.25">
      <c r="A548" s="78"/>
      <c r="B548" s="78"/>
      <c r="C548" s="7" t="s">
        <v>98</v>
      </c>
      <c r="D548" s="7"/>
      <c r="E548" s="3" t="s">
        <v>99</v>
      </c>
      <c r="F548" s="144">
        <f>F549</f>
        <v>330.9</v>
      </c>
      <c r="G548" s="144">
        <f>G549</f>
        <v>330.86</v>
      </c>
      <c r="H548" s="144">
        <f>H549</f>
        <v>250.36699999999999</v>
      </c>
      <c r="I548" s="144">
        <f>I549</f>
        <v>205.65772000000001</v>
      </c>
      <c r="J548" s="14">
        <f t="shared" si="73"/>
        <v>62.158532309738256</v>
      </c>
      <c r="K548" s="14">
        <f t="shared" si="74"/>
        <v>82.14250280588098</v>
      </c>
    </row>
    <row r="549" spans="1:11" ht="26.25" x14ac:dyDescent="0.25">
      <c r="A549" s="78"/>
      <c r="B549" s="78"/>
      <c r="C549" s="7"/>
      <c r="D549" s="7" t="s">
        <v>544</v>
      </c>
      <c r="E549" s="3" t="s">
        <v>545</v>
      </c>
      <c r="F549" s="144">
        <v>330.9</v>
      </c>
      <c r="G549" s="144">
        <v>330.86</v>
      </c>
      <c r="H549" s="144">
        <v>250.36699999999999</v>
      </c>
      <c r="I549" s="144">
        <v>205.65772000000001</v>
      </c>
      <c r="J549" s="14">
        <f t="shared" si="73"/>
        <v>62.158532309738256</v>
      </c>
      <c r="K549" s="14">
        <f t="shared" si="74"/>
        <v>82.14250280588098</v>
      </c>
    </row>
    <row r="550" spans="1:11" ht="39" x14ac:dyDescent="0.25">
      <c r="A550" s="78"/>
      <c r="B550" s="78"/>
      <c r="C550" s="7" t="s">
        <v>104</v>
      </c>
      <c r="D550" s="7"/>
      <c r="E550" s="3" t="s">
        <v>105</v>
      </c>
      <c r="F550" s="144">
        <v>12128.1</v>
      </c>
      <c r="G550" s="144">
        <f>G551</f>
        <v>11769.1</v>
      </c>
      <c r="H550" s="144">
        <f>H551</f>
        <v>9375.1830000000009</v>
      </c>
      <c r="I550" s="144">
        <f>I551</f>
        <v>9375.1779999999999</v>
      </c>
      <c r="J550" s="14">
        <f t="shared" si="73"/>
        <v>79.659260266290531</v>
      </c>
      <c r="K550" s="14">
        <f t="shared" si="74"/>
        <v>99.999946667707704</v>
      </c>
    </row>
    <row r="551" spans="1:11" ht="26.25" x14ac:dyDescent="0.25">
      <c r="A551" s="78"/>
      <c r="B551" s="78"/>
      <c r="C551" s="7"/>
      <c r="D551" s="7" t="s">
        <v>544</v>
      </c>
      <c r="E551" s="3" t="s">
        <v>545</v>
      </c>
      <c r="F551" s="144">
        <v>12128.1</v>
      </c>
      <c r="G551" s="144">
        <v>11769.1</v>
      </c>
      <c r="H551" s="144">
        <v>9375.1830000000009</v>
      </c>
      <c r="I551" s="144">
        <v>9375.1779999999999</v>
      </c>
      <c r="J551" s="14">
        <f t="shared" si="73"/>
        <v>79.659260266290531</v>
      </c>
      <c r="K551" s="14">
        <f t="shared" si="74"/>
        <v>99.999946667707704</v>
      </c>
    </row>
    <row r="552" spans="1:11" ht="39" x14ac:dyDescent="0.25">
      <c r="A552" s="78"/>
      <c r="B552" s="78"/>
      <c r="C552" s="7" t="s">
        <v>106</v>
      </c>
      <c r="D552" s="7"/>
      <c r="E552" s="3" t="s">
        <v>495</v>
      </c>
      <c r="F552" s="144">
        <v>12157.8</v>
      </c>
      <c r="G552" s="144">
        <f>G553</f>
        <v>11992.174000000001</v>
      </c>
      <c r="H552" s="144">
        <f>H553</f>
        <v>8129.9416000000001</v>
      </c>
      <c r="I552" s="144">
        <f>I553</f>
        <v>6999.6663699999999</v>
      </c>
      <c r="J552" s="14">
        <f t="shared" si="73"/>
        <v>58.368619151123056</v>
      </c>
      <c r="K552" s="14">
        <f t="shared" si="74"/>
        <v>86.097375779427495</v>
      </c>
    </row>
    <row r="553" spans="1:11" ht="26.25" x14ac:dyDescent="0.25">
      <c r="A553" s="78"/>
      <c r="B553" s="78"/>
      <c r="C553" s="7"/>
      <c r="D553" s="7" t="s">
        <v>544</v>
      </c>
      <c r="E553" s="3" t="s">
        <v>545</v>
      </c>
      <c r="F553" s="144">
        <v>12157.8</v>
      </c>
      <c r="G553" s="144">
        <v>11992.174000000001</v>
      </c>
      <c r="H553" s="144">
        <v>8129.9416000000001</v>
      </c>
      <c r="I553" s="144">
        <v>6999.6663699999999</v>
      </c>
      <c r="J553" s="14">
        <f t="shared" si="73"/>
        <v>58.368619151123056</v>
      </c>
      <c r="K553" s="14">
        <f t="shared" si="74"/>
        <v>86.097375779427495</v>
      </c>
    </row>
    <row r="554" spans="1:11" ht="26.25" x14ac:dyDescent="0.25">
      <c r="A554" s="78"/>
      <c r="B554" s="78"/>
      <c r="C554" s="7" t="s">
        <v>496</v>
      </c>
      <c r="D554" s="7"/>
      <c r="E554" s="3" t="s">
        <v>107</v>
      </c>
      <c r="F554" s="144">
        <v>3500</v>
      </c>
      <c r="G554" s="144">
        <v>3500</v>
      </c>
      <c r="H554" s="144">
        <v>3500</v>
      </c>
      <c r="I554" s="144">
        <v>3500</v>
      </c>
      <c r="J554" s="14">
        <f t="shared" si="73"/>
        <v>100</v>
      </c>
      <c r="K554" s="14">
        <f t="shared" si="74"/>
        <v>100</v>
      </c>
    </row>
    <row r="555" spans="1:11" ht="26.25" x14ac:dyDescent="0.25">
      <c r="A555" s="78"/>
      <c r="B555" s="78"/>
      <c r="C555" s="7"/>
      <c r="D555" s="7" t="s">
        <v>544</v>
      </c>
      <c r="E555" s="3" t="s">
        <v>545</v>
      </c>
      <c r="F555" s="144">
        <v>3500</v>
      </c>
      <c r="G555" s="144">
        <v>3500</v>
      </c>
      <c r="H555" s="144">
        <v>3500</v>
      </c>
      <c r="I555" s="144">
        <v>3500</v>
      </c>
      <c r="J555" s="14">
        <f t="shared" si="73"/>
        <v>100</v>
      </c>
      <c r="K555" s="14">
        <f t="shared" si="74"/>
        <v>100</v>
      </c>
    </row>
    <row r="556" spans="1:11" x14ac:dyDescent="0.25">
      <c r="A556" s="175"/>
      <c r="B556" s="175"/>
      <c r="C556" s="38" t="s">
        <v>756</v>
      </c>
      <c r="D556" s="38"/>
      <c r="E556" s="39"/>
      <c r="F556" s="145">
        <v>0</v>
      </c>
      <c r="G556" s="145">
        <f t="shared" ref="G556:I557" si="75">G557</f>
        <v>434.66340000000002</v>
      </c>
      <c r="H556" s="145">
        <f t="shared" si="75"/>
        <v>335.05324999999999</v>
      </c>
      <c r="I556" s="145">
        <f t="shared" si="75"/>
        <v>335.05324999999999</v>
      </c>
      <c r="J556" s="17">
        <f t="shared" si="73"/>
        <v>77.083382221737551</v>
      </c>
      <c r="K556" s="17">
        <f t="shared" si="74"/>
        <v>100</v>
      </c>
    </row>
    <row r="557" spans="1:11" ht="39" x14ac:dyDescent="0.25">
      <c r="A557" s="78"/>
      <c r="B557" s="78"/>
      <c r="C557" s="7" t="s">
        <v>754</v>
      </c>
      <c r="D557" s="7"/>
      <c r="E557" s="3" t="s">
        <v>755</v>
      </c>
      <c r="F557" s="144">
        <v>0</v>
      </c>
      <c r="G557" s="144">
        <f t="shared" si="75"/>
        <v>434.66340000000002</v>
      </c>
      <c r="H557" s="144">
        <f t="shared" si="75"/>
        <v>335.05324999999999</v>
      </c>
      <c r="I557" s="144">
        <f t="shared" si="75"/>
        <v>335.05324999999999</v>
      </c>
      <c r="J557" s="14">
        <f t="shared" si="73"/>
        <v>77.083382221737551</v>
      </c>
      <c r="K557" s="14">
        <f t="shared" si="74"/>
        <v>100</v>
      </c>
    </row>
    <row r="558" spans="1:11" ht="26.25" x14ac:dyDescent="0.25">
      <c r="A558" s="78"/>
      <c r="B558" s="78"/>
      <c r="C558" s="7"/>
      <c r="D558" s="7" t="s">
        <v>544</v>
      </c>
      <c r="E558" s="3" t="s">
        <v>545</v>
      </c>
      <c r="F558" s="144">
        <v>0</v>
      </c>
      <c r="G558" s="144">
        <v>434.66340000000002</v>
      </c>
      <c r="H558" s="144">
        <v>335.05324999999999</v>
      </c>
      <c r="I558" s="144">
        <v>335.05324999999999</v>
      </c>
      <c r="J558" s="14">
        <f t="shared" si="73"/>
        <v>77.083382221737551</v>
      </c>
      <c r="K558" s="14">
        <f t="shared" si="74"/>
        <v>100</v>
      </c>
    </row>
    <row r="559" spans="1:11" x14ac:dyDescent="0.25">
      <c r="A559" s="35"/>
      <c r="B559" s="35"/>
      <c r="C559" s="35" t="s">
        <v>141</v>
      </c>
      <c r="D559" s="35"/>
      <c r="E559" s="36" t="s">
        <v>142</v>
      </c>
      <c r="F559" s="152">
        <f>F560</f>
        <v>4923.5</v>
      </c>
      <c r="G559" s="152">
        <f t="shared" ref="G559:I561" si="76">G560</f>
        <v>4923.4790000000003</v>
      </c>
      <c r="H559" s="152">
        <f t="shared" si="76"/>
        <v>4132.9710299999997</v>
      </c>
      <c r="I559" s="152">
        <f t="shared" si="76"/>
        <v>3953.5165000000002</v>
      </c>
      <c r="J559" s="37">
        <f t="shared" si="73"/>
        <v>80.299245716291267</v>
      </c>
      <c r="K559" s="37">
        <f t="shared" si="74"/>
        <v>95.65797754938535</v>
      </c>
    </row>
    <row r="560" spans="1:11" ht="26.25" x14ac:dyDescent="0.25">
      <c r="A560" s="38"/>
      <c r="B560" s="38"/>
      <c r="C560" s="38" t="s">
        <v>149</v>
      </c>
      <c r="D560" s="38"/>
      <c r="E560" s="39" t="s">
        <v>150</v>
      </c>
      <c r="F560" s="145">
        <f>F561</f>
        <v>4923.5</v>
      </c>
      <c r="G560" s="145">
        <f t="shared" si="76"/>
        <v>4923.4790000000003</v>
      </c>
      <c r="H560" s="145">
        <f t="shared" si="76"/>
        <v>4132.9710299999997</v>
      </c>
      <c r="I560" s="145">
        <f t="shared" si="76"/>
        <v>3953.5165000000002</v>
      </c>
      <c r="J560" s="17">
        <f t="shared" si="73"/>
        <v>80.299245716291267</v>
      </c>
      <c r="K560" s="17">
        <f t="shared" si="74"/>
        <v>95.65797754938535</v>
      </c>
    </row>
    <row r="561" spans="1:16" ht="26.25" x14ac:dyDescent="0.25">
      <c r="A561" s="78"/>
      <c r="B561" s="78"/>
      <c r="C561" s="7" t="s">
        <v>151</v>
      </c>
      <c r="D561" s="7"/>
      <c r="E561" s="3" t="s">
        <v>152</v>
      </c>
      <c r="F561" s="144">
        <f>F562</f>
        <v>4923.5</v>
      </c>
      <c r="G561" s="144">
        <f t="shared" si="76"/>
        <v>4923.4790000000003</v>
      </c>
      <c r="H561" s="144">
        <f t="shared" si="76"/>
        <v>4132.9710299999997</v>
      </c>
      <c r="I561" s="144">
        <f t="shared" si="76"/>
        <v>3953.5165000000002</v>
      </c>
      <c r="J561" s="14">
        <f t="shared" si="73"/>
        <v>80.299245716291267</v>
      </c>
      <c r="K561" s="14">
        <f t="shared" si="74"/>
        <v>95.65797754938535</v>
      </c>
    </row>
    <row r="562" spans="1:16" ht="26.25" x14ac:dyDescent="0.25">
      <c r="A562" s="78"/>
      <c r="B562" s="78"/>
      <c r="C562" s="7"/>
      <c r="D562" s="47" t="s">
        <v>544</v>
      </c>
      <c r="E562" s="48" t="s">
        <v>545</v>
      </c>
      <c r="F562" s="144">
        <v>4923.5</v>
      </c>
      <c r="G562" s="144">
        <v>4923.4790000000003</v>
      </c>
      <c r="H562" s="144">
        <v>4132.9710299999997</v>
      </c>
      <c r="I562" s="144">
        <v>3953.5165000000002</v>
      </c>
      <c r="J562" s="14">
        <f t="shared" si="73"/>
        <v>80.299245716291267</v>
      </c>
      <c r="K562" s="14">
        <f t="shared" si="74"/>
        <v>95.65797754938535</v>
      </c>
    </row>
    <row r="563" spans="1:16" ht="26.25" x14ac:dyDescent="0.25">
      <c r="A563" s="35"/>
      <c r="B563" s="35"/>
      <c r="C563" s="35" t="s">
        <v>157</v>
      </c>
      <c r="D563" s="35"/>
      <c r="E563" s="36" t="s">
        <v>158</v>
      </c>
      <c r="F563" s="152">
        <f>F564</f>
        <v>4230.7460000000001</v>
      </c>
      <c r="G563" s="152">
        <f>G564</f>
        <v>9487.6336200000005</v>
      </c>
      <c r="H563" s="152">
        <f>H564</f>
        <v>1892.18714</v>
      </c>
      <c r="I563" s="152">
        <f>I564</f>
        <v>1892.18714</v>
      </c>
      <c r="J563" s="37">
        <f t="shared" si="73"/>
        <v>19.943720592364102</v>
      </c>
      <c r="K563" s="37">
        <f t="shared" si="74"/>
        <v>100</v>
      </c>
      <c r="O563" s="30">
        <v>7925</v>
      </c>
      <c r="P563" s="30">
        <v>22528.5</v>
      </c>
    </row>
    <row r="564" spans="1:16" ht="39" x14ac:dyDescent="0.25">
      <c r="A564" s="42"/>
      <c r="B564" s="42"/>
      <c r="C564" s="42" t="s">
        <v>159</v>
      </c>
      <c r="D564" s="42"/>
      <c r="E564" s="39" t="s">
        <v>160</v>
      </c>
      <c r="F564" s="145">
        <f>F567+F573+F565+F571</f>
        <v>4230.7460000000001</v>
      </c>
      <c r="G564" s="145">
        <f>G567+G573+G565+G571</f>
        <v>9487.6336200000005</v>
      </c>
      <c r="H564" s="145">
        <f>H567+H573+H565+H571</f>
        <v>1892.18714</v>
      </c>
      <c r="I564" s="145">
        <f>I567+I573+I565+I571</f>
        <v>1892.18714</v>
      </c>
      <c r="J564" s="17">
        <f t="shared" si="73"/>
        <v>19.943720592364102</v>
      </c>
      <c r="K564" s="17">
        <f t="shared" si="74"/>
        <v>100</v>
      </c>
    </row>
    <row r="565" spans="1:16" s="46" customFormat="1" ht="38.25" x14ac:dyDescent="0.25">
      <c r="A565" s="7"/>
      <c r="B565" s="7"/>
      <c r="C565" s="4" t="s">
        <v>165</v>
      </c>
      <c r="D565" s="4"/>
      <c r="E565" s="5" t="s">
        <v>166</v>
      </c>
      <c r="F565" s="156">
        <v>100.2</v>
      </c>
      <c r="G565" s="156">
        <f>G566</f>
        <v>100.2</v>
      </c>
      <c r="H565" s="156">
        <f>H566</f>
        <v>100.2</v>
      </c>
      <c r="I565" s="156">
        <f>I566</f>
        <v>100.2</v>
      </c>
      <c r="J565" s="54">
        <f t="shared" si="73"/>
        <v>100</v>
      </c>
      <c r="K565" s="54">
        <f t="shared" si="74"/>
        <v>100</v>
      </c>
    </row>
    <row r="566" spans="1:16" s="46" customFormat="1" ht="26.25" x14ac:dyDescent="0.25">
      <c r="A566" s="7"/>
      <c r="B566" s="7"/>
      <c r="C566" s="4"/>
      <c r="D566" s="7" t="s">
        <v>544</v>
      </c>
      <c r="E566" s="3" t="s">
        <v>545</v>
      </c>
      <c r="F566" s="156">
        <v>100.2</v>
      </c>
      <c r="G566" s="156">
        <v>100.2</v>
      </c>
      <c r="H566" s="156">
        <v>100.2</v>
      </c>
      <c r="I566" s="156">
        <v>100.2</v>
      </c>
      <c r="J566" s="54">
        <f t="shared" si="73"/>
        <v>100</v>
      </c>
      <c r="K566" s="54">
        <f t="shared" si="74"/>
        <v>100</v>
      </c>
    </row>
    <row r="567" spans="1:16" ht="26.25" x14ac:dyDescent="0.25">
      <c r="A567" s="78"/>
      <c r="B567" s="78"/>
      <c r="C567" s="7" t="s">
        <v>161</v>
      </c>
      <c r="D567" s="7"/>
      <c r="E567" s="3" t="s">
        <v>162</v>
      </c>
      <c r="F567" s="156">
        <f>F569+F570</f>
        <v>2174.2460000000001</v>
      </c>
      <c r="G567" s="156">
        <f>G569+G570</f>
        <v>2301.1336200000001</v>
      </c>
      <c r="H567" s="156">
        <f>H569+H570</f>
        <v>1791.98714</v>
      </c>
      <c r="I567" s="156">
        <f>I569+I570</f>
        <v>1791.98714</v>
      </c>
      <c r="J567" s="54">
        <f t="shared" si="73"/>
        <v>77.874101895916851</v>
      </c>
      <c r="K567" s="54">
        <f t="shared" si="74"/>
        <v>100</v>
      </c>
      <c r="O567" s="30">
        <v>53523.9</v>
      </c>
      <c r="P567" s="30">
        <v>20454.3</v>
      </c>
    </row>
    <row r="568" spans="1:16" ht="26.25" x14ac:dyDescent="0.25">
      <c r="A568" s="78"/>
      <c r="B568" s="78"/>
      <c r="C568" s="7"/>
      <c r="D568" s="7" t="s">
        <v>544</v>
      </c>
      <c r="E568" s="3" t="s">
        <v>545</v>
      </c>
      <c r="F568" s="156">
        <f>F569+F570</f>
        <v>2174.2460000000001</v>
      </c>
      <c r="G568" s="156">
        <f>G569+G570</f>
        <v>2301.1336200000001</v>
      </c>
      <c r="H568" s="156">
        <f>H569+H570</f>
        <v>1791.98714</v>
      </c>
      <c r="I568" s="156">
        <f>I569+I570</f>
        <v>1791.98714</v>
      </c>
      <c r="J568" s="54">
        <f t="shared" si="73"/>
        <v>77.874101895916851</v>
      </c>
      <c r="K568" s="54">
        <f t="shared" si="74"/>
        <v>100</v>
      </c>
      <c r="M568" s="49">
        <f>SUM(M550:M567)</f>
        <v>0</v>
      </c>
      <c r="N568" s="49">
        <v>30180.400000000001</v>
      </c>
      <c r="O568" s="49">
        <f>SUM(O563:O567)</f>
        <v>61448.9</v>
      </c>
      <c r="P568" s="49">
        <f>SUM(P563:P567)</f>
        <v>42982.8</v>
      </c>
    </row>
    <row r="569" spans="1:16" x14ac:dyDescent="0.25">
      <c r="A569" s="78"/>
      <c r="B569" s="78"/>
      <c r="C569" s="7"/>
      <c r="D569" s="7"/>
      <c r="E569" s="3" t="s">
        <v>163</v>
      </c>
      <c r="F569" s="156">
        <v>1598.963</v>
      </c>
      <c r="G569" s="156">
        <v>1725.8502100000001</v>
      </c>
      <c r="H569" s="156">
        <v>1343.99035</v>
      </c>
      <c r="I569" s="156">
        <v>1343.99035</v>
      </c>
      <c r="J569" s="54">
        <f t="shared" si="73"/>
        <v>77.874101831815395</v>
      </c>
      <c r="K569" s="54">
        <f t="shared" si="74"/>
        <v>100</v>
      </c>
      <c r="M569" s="50">
        <f>M568*8/100</f>
        <v>0</v>
      </c>
      <c r="N569" s="50">
        <f>N568*8/100</f>
        <v>2414.4320000000002</v>
      </c>
      <c r="O569" s="30">
        <f>O568*8/100</f>
        <v>4915.9120000000003</v>
      </c>
      <c r="P569" s="30">
        <f>P568*8/100</f>
        <v>3438.6240000000003</v>
      </c>
    </row>
    <row r="570" spans="1:16" x14ac:dyDescent="0.25">
      <c r="A570" s="78"/>
      <c r="B570" s="78"/>
      <c r="C570" s="7"/>
      <c r="D570" s="7"/>
      <c r="E570" s="3" t="s">
        <v>164</v>
      </c>
      <c r="F570" s="156">
        <v>575.28300000000002</v>
      </c>
      <c r="G570" s="156">
        <v>575.28341</v>
      </c>
      <c r="H570" s="156">
        <v>447.99678999999998</v>
      </c>
      <c r="I570" s="156">
        <v>447.99678999999998</v>
      </c>
      <c r="J570" s="54">
        <f t="shared" si="73"/>
        <v>77.874102088221179</v>
      </c>
      <c r="K570" s="54">
        <f t="shared" si="74"/>
        <v>100</v>
      </c>
      <c r="M570" s="405">
        <f>M569+N569</f>
        <v>2414.4320000000002</v>
      </c>
      <c r="N570" s="405"/>
      <c r="O570" s="405">
        <f>O569+P569</f>
        <v>8354.5360000000001</v>
      </c>
      <c r="P570" s="405"/>
    </row>
    <row r="571" spans="1:16" ht="25.5" x14ac:dyDescent="0.25">
      <c r="A571" s="78"/>
      <c r="B571" s="78"/>
      <c r="C571" s="7" t="s">
        <v>744</v>
      </c>
      <c r="D571" s="4"/>
      <c r="E571" s="6" t="s">
        <v>745</v>
      </c>
      <c r="F571" s="156">
        <v>1386.3</v>
      </c>
      <c r="G571" s="156">
        <v>1386.3</v>
      </c>
      <c r="H571" s="156">
        <v>0</v>
      </c>
      <c r="I571" s="156">
        <v>0</v>
      </c>
      <c r="J571" s="54">
        <f t="shared" si="73"/>
        <v>0</v>
      </c>
      <c r="K571" s="54"/>
    </row>
    <row r="572" spans="1:16" ht="26.25" x14ac:dyDescent="0.25">
      <c r="A572" s="78"/>
      <c r="B572" s="78"/>
      <c r="C572" s="7"/>
      <c r="D572" s="7" t="s">
        <v>544</v>
      </c>
      <c r="E572" s="3" t="s">
        <v>545</v>
      </c>
      <c r="F572" s="156">
        <v>1386.3</v>
      </c>
      <c r="G572" s="156">
        <v>1386.3</v>
      </c>
      <c r="H572" s="156">
        <v>0</v>
      </c>
      <c r="I572" s="156">
        <v>0</v>
      </c>
      <c r="J572" s="54">
        <f t="shared" si="73"/>
        <v>0</v>
      </c>
      <c r="K572" s="54"/>
    </row>
    <row r="573" spans="1:16" ht="32.25" customHeight="1" x14ac:dyDescent="0.25">
      <c r="A573" s="78"/>
      <c r="B573" s="78"/>
      <c r="C573" s="7" t="s">
        <v>723</v>
      </c>
      <c r="D573" s="7"/>
      <c r="E573" s="1" t="s">
        <v>742</v>
      </c>
      <c r="F573" s="156">
        <v>570</v>
      </c>
      <c r="G573" s="156">
        <f>G575</f>
        <v>5700</v>
      </c>
      <c r="H573" s="156">
        <f>H575</f>
        <v>0</v>
      </c>
      <c r="I573" s="156">
        <v>0</v>
      </c>
      <c r="J573" s="54">
        <f t="shared" si="73"/>
        <v>0</v>
      </c>
      <c r="K573" s="54"/>
    </row>
    <row r="574" spans="1:16" x14ac:dyDescent="0.25">
      <c r="A574" s="78"/>
      <c r="B574" s="78"/>
      <c r="C574" s="7"/>
      <c r="D574" s="7"/>
      <c r="E574" s="3" t="s">
        <v>743</v>
      </c>
      <c r="F574" s="156"/>
      <c r="G574" s="156"/>
      <c r="H574" s="156"/>
      <c r="I574" s="156"/>
      <c r="J574" s="54"/>
      <c r="K574" s="54"/>
    </row>
    <row r="575" spans="1:16" ht="26.25" x14ac:dyDescent="0.25">
      <c r="A575" s="78"/>
      <c r="B575" s="78"/>
      <c r="C575" s="7"/>
      <c r="D575" s="7" t="s">
        <v>544</v>
      </c>
      <c r="E575" s="3" t="s">
        <v>545</v>
      </c>
      <c r="F575" s="156">
        <v>570</v>
      </c>
      <c r="G575" s="156">
        <f>G576+G577</f>
        <v>5700</v>
      </c>
      <c r="H575" s="156">
        <f>H576+H577</f>
        <v>0</v>
      </c>
      <c r="I575" s="156">
        <v>0</v>
      </c>
      <c r="J575" s="54">
        <f t="shared" si="73"/>
        <v>0</v>
      </c>
      <c r="K575" s="54"/>
    </row>
    <row r="576" spans="1:16" x14ac:dyDescent="0.25">
      <c r="A576" s="78"/>
      <c r="B576" s="78"/>
      <c r="C576" s="7"/>
      <c r="D576" s="7"/>
      <c r="E576" s="3" t="s">
        <v>171</v>
      </c>
      <c r="F576" s="156"/>
      <c r="G576" s="156">
        <v>5130</v>
      </c>
      <c r="H576" s="156">
        <v>0</v>
      </c>
      <c r="I576" s="156">
        <v>0</v>
      </c>
      <c r="J576" s="54">
        <f t="shared" si="73"/>
        <v>0</v>
      </c>
      <c r="K576" s="54"/>
    </row>
    <row r="577" spans="1:11" x14ac:dyDescent="0.25">
      <c r="A577" s="78"/>
      <c r="B577" s="78"/>
      <c r="C577" s="7"/>
      <c r="D577" s="7"/>
      <c r="E577" s="3" t="s">
        <v>114</v>
      </c>
      <c r="F577" s="156">
        <v>570</v>
      </c>
      <c r="G577" s="156">
        <v>570</v>
      </c>
      <c r="H577" s="156">
        <v>0</v>
      </c>
      <c r="I577" s="156">
        <v>0</v>
      </c>
      <c r="J577" s="54">
        <f t="shared" si="73"/>
        <v>0</v>
      </c>
      <c r="K577" s="54"/>
    </row>
    <row r="578" spans="1:11" ht="25.5" x14ac:dyDescent="0.25">
      <c r="A578" s="90"/>
      <c r="B578" s="91"/>
      <c r="C578" s="92" t="s">
        <v>322</v>
      </c>
      <c r="D578" s="91"/>
      <c r="E578" s="93" t="s">
        <v>323</v>
      </c>
      <c r="F578" s="151">
        <f>F579</f>
        <v>599.99099999999999</v>
      </c>
      <c r="G578" s="151">
        <f t="shared" ref="G578:I581" si="77">G579</f>
        <v>599.99</v>
      </c>
      <c r="H578" s="151">
        <f t="shared" si="77"/>
        <v>599.99</v>
      </c>
      <c r="I578" s="151">
        <f t="shared" si="77"/>
        <v>599.99</v>
      </c>
      <c r="J578" s="185">
        <f t="shared" si="73"/>
        <v>100</v>
      </c>
      <c r="K578" s="185">
        <f t="shared" si="74"/>
        <v>100</v>
      </c>
    </row>
    <row r="579" spans="1:11" ht="26.25" x14ac:dyDescent="0.25">
      <c r="A579" s="35"/>
      <c r="B579" s="35"/>
      <c r="C579" s="35" t="s">
        <v>339</v>
      </c>
      <c r="D579" s="35"/>
      <c r="E579" s="61" t="s">
        <v>340</v>
      </c>
      <c r="F579" s="152">
        <f>F580</f>
        <v>599.99099999999999</v>
      </c>
      <c r="G579" s="152">
        <f t="shared" si="77"/>
        <v>599.99</v>
      </c>
      <c r="H579" s="152">
        <f t="shared" si="77"/>
        <v>599.99</v>
      </c>
      <c r="I579" s="152">
        <f t="shared" si="77"/>
        <v>599.99</v>
      </c>
      <c r="J579" s="37">
        <f t="shared" si="73"/>
        <v>100</v>
      </c>
      <c r="K579" s="37">
        <f t="shared" si="74"/>
        <v>100</v>
      </c>
    </row>
    <row r="580" spans="1:11" ht="26.25" x14ac:dyDescent="0.25">
      <c r="A580" s="38"/>
      <c r="B580" s="38"/>
      <c r="C580" s="38" t="s">
        <v>341</v>
      </c>
      <c r="D580" s="38"/>
      <c r="E580" s="23" t="s">
        <v>342</v>
      </c>
      <c r="F580" s="145">
        <f>F581</f>
        <v>599.99099999999999</v>
      </c>
      <c r="G580" s="145">
        <f t="shared" si="77"/>
        <v>599.99</v>
      </c>
      <c r="H580" s="145">
        <f t="shared" si="77"/>
        <v>599.99</v>
      </c>
      <c r="I580" s="145">
        <f t="shared" si="77"/>
        <v>599.99</v>
      </c>
      <c r="J580" s="17">
        <f t="shared" si="73"/>
        <v>100</v>
      </c>
      <c r="K580" s="17">
        <f t="shared" si="74"/>
        <v>100</v>
      </c>
    </row>
    <row r="581" spans="1:11" x14ac:dyDescent="0.25">
      <c r="A581" s="12"/>
      <c r="B581" s="12"/>
      <c r="C581" s="7" t="s">
        <v>716</v>
      </c>
      <c r="D581" s="7"/>
      <c r="E581" s="21" t="s">
        <v>715</v>
      </c>
      <c r="F581" s="144">
        <f>F582</f>
        <v>599.99099999999999</v>
      </c>
      <c r="G581" s="144">
        <f t="shared" si="77"/>
        <v>599.99</v>
      </c>
      <c r="H581" s="144">
        <f t="shared" si="77"/>
        <v>599.99</v>
      </c>
      <c r="I581" s="144">
        <f t="shared" si="77"/>
        <v>599.99</v>
      </c>
      <c r="J581" s="14">
        <f t="shared" si="73"/>
        <v>100</v>
      </c>
      <c r="K581" s="14">
        <f t="shared" si="74"/>
        <v>100</v>
      </c>
    </row>
    <row r="582" spans="1:11" ht="26.25" x14ac:dyDescent="0.25">
      <c r="A582" s="12"/>
      <c r="B582" s="12"/>
      <c r="C582" s="7"/>
      <c r="D582" s="7" t="s">
        <v>312</v>
      </c>
      <c r="E582" s="3" t="s">
        <v>313</v>
      </c>
      <c r="F582" s="144">
        <f>F583+F584+F585</f>
        <v>599.99099999999999</v>
      </c>
      <c r="G582" s="144">
        <f>G583+G584+G585</f>
        <v>599.99</v>
      </c>
      <c r="H582" s="144">
        <f>H583+H584+H585</f>
        <v>599.99</v>
      </c>
      <c r="I582" s="144">
        <f>I583+I584+I585</f>
        <v>599.99</v>
      </c>
      <c r="J582" s="14">
        <f t="shared" si="73"/>
        <v>100</v>
      </c>
      <c r="K582" s="14">
        <f t="shared" si="74"/>
        <v>100</v>
      </c>
    </row>
    <row r="583" spans="1:11" x14ac:dyDescent="0.25">
      <c r="A583" s="12"/>
      <c r="B583" s="12"/>
      <c r="C583" s="7"/>
      <c r="D583" s="7"/>
      <c r="E583" s="63" t="s">
        <v>238</v>
      </c>
      <c r="F583" s="144">
        <v>539.99099999999999</v>
      </c>
      <c r="G583" s="144">
        <v>539.99099999999999</v>
      </c>
      <c r="H583" s="144">
        <v>539.99099999999999</v>
      </c>
      <c r="I583" s="144">
        <v>539.99099999999999</v>
      </c>
      <c r="J583" s="14">
        <f t="shared" si="73"/>
        <v>100</v>
      </c>
      <c r="K583" s="14">
        <f t="shared" si="74"/>
        <v>100</v>
      </c>
    </row>
    <row r="584" spans="1:11" x14ac:dyDescent="0.25">
      <c r="A584" s="12"/>
      <c r="B584" s="12"/>
      <c r="C584" s="7"/>
      <c r="D584" s="7"/>
      <c r="E584" s="63" t="s">
        <v>329</v>
      </c>
      <c r="F584" s="144">
        <v>30</v>
      </c>
      <c r="G584" s="144">
        <v>29.999500000000001</v>
      </c>
      <c r="H584" s="144">
        <v>29.999500000000001</v>
      </c>
      <c r="I584" s="144">
        <v>29.999500000000001</v>
      </c>
      <c r="J584" s="14">
        <f t="shared" si="73"/>
        <v>100</v>
      </c>
      <c r="K584" s="14">
        <f t="shared" si="74"/>
        <v>100</v>
      </c>
    </row>
    <row r="585" spans="1:11" x14ac:dyDescent="0.25">
      <c r="A585" s="12"/>
      <c r="B585" s="12"/>
      <c r="C585" s="7"/>
      <c r="D585" s="7"/>
      <c r="E585" s="63" t="s">
        <v>335</v>
      </c>
      <c r="F585" s="144">
        <v>30</v>
      </c>
      <c r="G585" s="144">
        <v>29.999500000000001</v>
      </c>
      <c r="H585" s="144">
        <v>29.999500000000001</v>
      </c>
      <c r="I585" s="144">
        <v>29.999500000000001</v>
      </c>
      <c r="J585" s="14">
        <f t="shared" si="73"/>
        <v>100</v>
      </c>
      <c r="K585" s="14">
        <f t="shared" si="74"/>
        <v>100</v>
      </c>
    </row>
    <row r="586" spans="1:11" x14ac:dyDescent="0.25">
      <c r="A586" s="69"/>
      <c r="B586" s="69"/>
      <c r="C586" s="69" t="s">
        <v>454</v>
      </c>
      <c r="D586" s="69"/>
      <c r="E586" s="70" t="s">
        <v>455</v>
      </c>
      <c r="F586" s="167">
        <f t="shared" ref="F586:I588" si="78">F587</f>
        <v>129.5</v>
      </c>
      <c r="G586" s="167">
        <f t="shared" si="78"/>
        <v>129.5</v>
      </c>
      <c r="H586" s="167">
        <f t="shared" si="78"/>
        <v>129.5</v>
      </c>
      <c r="I586" s="167">
        <f t="shared" si="78"/>
        <v>129.5</v>
      </c>
      <c r="J586" s="192">
        <f t="shared" si="73"/>
        <v>100</v>
      </c>
      <c r="K586" s="192">
        <f t="shared" si="74"/>
        <v>100</v>
      </c>
    </row>
    <row r="587" spans="1:11" ht="39" x14ac:dyDescent="0.25">
      <c r="A587" s="72"/>
      <c r="B587" s="72"/>
      <c r="C587" s="72" t="s">
        <v>463</v>
      </c>
      <c r="D587" s="72"/>
      <c r="E587" s="73" t="s">
        <v>464</v>
      </c>
      <c r="F587" s="159">
        <f t="shared" si="78"/>
        <v>129.5</v>
      </c>
      <c r="G587" s="159">
        <f t="shared" si="78"/>
        <v>129.5</v>
      </c>
      <c r="H587" s="159">
        <f t="shared" si="78"/>
        <v>129.5</v>
      </c>
      <c r="I587" s="159">
        <f t="shared" si="78"/>
        <v>129.5</v>
      </c>
      <c r="J587" s="74">
        <f t="shared" si="73"/>
        <v>100</v>
      </c>
      <c r="K587" s="74">
        <f t="shared" si="74"/>
        <v>100</v>
      </c>
    </row>
    <row r="588" spans="1:11" ht="38.25" x14ac:dyDescent="0.25">
      <c r="A588" s="12"/>
      <c r="B588" s="12"/>
      <c r="C588" s="26" t="s">
        <v>736</v>
      </c>
      <c r="D588" s="18"/>
      <c r="E588" s="1" t="s">
        <v>737</v>
      </c>
      <c r="F588" s="144">
        <f t="shared" si="78"/>
        <v>129.5</v>
      </c>
      <c r="G588" s="144">
        <f t="shared" si="78"/>
        <v>129.5</v>
      </c>
      <c r="H588" s="144">
        <f t="shared" si="78"/>
        <v>129.5</v>
      </c>
      <c r="I588" s="144">
        <f t="shared" si="78"/>
        <v>129.5</v>
      </c>
      <c r="J588" s="14">
        <f t="shared" si="73"/>
        <v>100</v>
      </c>
      <c r="K588" s="14">
        <f t="shared" si="74"/>
        <v>100</v>
      </c>
    </row>
    <row r="589" spans="1:11" ht="25.5" x14ac:dyDescent="0.25">
      <c r="A589" s="12"/>
      <c r="B589" s="12"/>
      <c r="C589" s="19"/>
      <c r="D589" s="18" t="s">
        <v>544</v>
      </c>
      <c r="E589" s="1" t="s">
        <v>545</v>
      </c>
      <c r="F589" s="144">
        <v>129.5</v>
      </c>
      <c r="G589" s="144">
        <v>129.5</v>
      </c>
      <c r="H589" s="144">
        <v>129.5</v>
      </c>
      <c r="I589" s="144">
        <v>129.5</v>
      </c>
      <c r="J589" s="14">
        <f t="shared" si="73"/>
        <v>100</v>
      </c>
      <c r="K589" s="14">
        <f t="shared" si="74"/>
        <v>100</v>
      </c>
    </row>
    <row r="590" spans="1:11" x14ac:dyDescent="0.25">
      <c r="A590" s="77"/>
      <c r="B590" s="19" t="s">
        <v>619</v>
      </c>
      <c r="C590" s="83"/>
      <c r="D590" s="19"/>
      <c r="E590" s="87" t="s">
        <v>620</v>
      </c>
      <c r="F590" s="150">
        <f t="shared" ref="F590:I593" si="79">F591</f>
        <v>31189.200000000001</v>
      </c>
      <c r="G590" s="150">
        <f t="shared" si="79"/>
        <v>31189.081600000001</v>
      </c>
      <c r="H590" s="150">
        <f t="shared" si="79"/>
        <v>23833.011979999999</v>
      </c>
      <c r="I590" s="150">
        <f t="shared" si="79"/>
        <v>23333.01195</v>
      </c>
      <c r="J590" s="34">
        <f t="shared" si="73"/>
        <v>74.81147489126451</v>
      </c>
      <c r="K590" s="34">
        <f t="shared" ref="K590:K598" si="80">I590/H590*100</f>
        <v>97.902069489078485</v>
      </c>
    </row>
    <row r="591" spans="1:11" ht="25.5" x14ac:dyDescent="0.25">
      <c r="A591" s="77"/>
      <c r="B591" s="19"/>
      <c r="C591" s="83" t="s">
        <v>3</v>
      </c>
      <c r="D591" s="82"/>
      <c r="E591" s="87" t="s">
        <v>4</v>
      </c>
      <c r="F591" s="150">
        <f t="shared" si="79"/>
        <v>31189.200000000001</v>
      </c>
      <c r="G591" s="150">
        <f t="shared" si="79"/>
        <v>31189.081600000001</v>
      </c>
      <c r="H591" s="150">
        <f t="shared" si="79"/>
        <v>23833.011979999999</v>
      </c>
      <c r="I591" s="150">
        <f t="shared" si="79"/>
        <v>23333.01195</v>
      </c>
      <c r="J591" s="34">
        <f t="shared" si="73"/>
        <v>74.81147489126451</v>
      </c>
      <c r="K591" s="34">
        <f t="shared" si="80"/>
        <v>97.902069489078485</v>
      </c>
    </row>
    <row r="592" spans="1:11" ht="25.5" x14ac:dyDescent="0.25">
      <c r="A592" s="90"/>
      <c r="B592" s="91"/>
      <c r="C592" s="92" t="s">
        <v>59</v>
      </c>
      <c r="D592" s="91"/>
      <c r="E592" s="93" t="s">
        <v>60</v>
      </c>
      <c r="F592" s="151">
        <f t="shared" si="79"/>
        <v>31189.200000000001</v>
      </c>
      <c r="G592" s="151">
        <f>G593</f>
        <v>31189.081600000001</v>
      </c>
      <c r="H592" s="151">
        <f t="shared" si="79"/>
        <v>23833.011979999999</v>
      </c>
      <c r="I592" s="151">
        <f>I593</f>
        <v>23333.01195</v>
      </c>
      <c r="J592" s="185">
        <f t="shared" si="73"/>
        <v>74.81147489126451</v>
      </c>
      <c r="K592" s="185">
        <f t="shared" si="80"/>
        <v>97.902069489078485</v>
      </c>
    </row>
    <row r="593" spans="1:11" x14ac:dyDescent="0.25">
      <c r="A593" s="35"/>
      <c r="B593" s="35"/>
      <c r="C593" s="35" t="s">
        <v>115</v>
      </c>
      <c r="D593" s="35"/>
      <c r="E593" s="36" t="s">
        <v>116</v>
      </c>
      <c r="F593" s="152">
        <f t="shared" si="79"/>
        <v>31189.200000000001</v>
      </c>
      <c r="G593" s="152">
        <f t="shared" si="79"/>
        <v>31189.081600000001</v>
      </c>
      <c r="H593" s="152">
        <f t="shared" si="79"/>
        <v>23833.011979999999</v>
      </c>
      <c r="I593" s="152">
        <f t="shared" si="79"/>
        <v>23333.01195</v>
      </c>
      <c r="J593" s="37">
        <f t="shared" si="73"/>
        <v>74.81147489126451</v>
      </c>
      <c r="K593" s="37">
        <f t="shared" si="80"/>
        <v>97.902069489078485</v>
      </c>
    </row>
    <row r="594" spans="1:11" ht="26.25" x14ac:dyDescent="0.25">
      <c r="A594" s="38"/>
      <c r="B594" s="38"/>
      <c r="C594" s="38" t="s">
        <v>117</v>
      </c>
      <c r="D594" s="42"/>
      <c r="E594" s="39" t="s">
        <v>118</v>
      </c>
      <c r="F594" s="145">
        <f>F595+F597</f>
        <v>31189.200000000001</v>
      </c>
      <c r="G594" s="145">
        <f>G595+G597</f>
        <v>31189.081600000001</v>
      </c>
      <c r="H594" s="145">
        <f>H595+H597</f>
        <v>23833.011979999999</v>
      </c>
      <c r="I594" s="145">
        <f>I595+I597</f>
        <v>23333.01195</v>
      </c>
      <c r="J594" s="17">
        <f t="shared" si="73"/>
        <v>74.81147489126451</v>
      </c>
      <c r="K594" s="17">
        <f t="shared" si="80"/>
        <v>97.902069489078485</v>
      </c>
    </row>
    <row r="595" spans="1:11" ht="26.25" x14ac:dyDescent="0.25">
      <c r="A595" s="78"/>
      <c r="B595" s="78"/>
      <c r="C595" s="7" t="s">
        <v>119</v>
      </c>
      <c r="D595" s="12"/>
      <c r="E595" s="3" t="s">
        <v>497</v>
      </c>
      <c r="F595" s="144">
        <f>F596</f>
        <v>19606.400000000001</v>
      </c>
      <c r="G595" s="144">
        <f>G596</f>
        <v>19606.351640000001</v>
      </c>
      <c r="H595" s="144">
        <f>H596</f>
        <v>14706.21198</v>
      </c>
      <c r="I595" s="144">
        <f>I596</f>
        <v>14206.211950000001</v>
      </c>
      <c r="J595" s="14">
        <f t="shared" si="73"/>
        <v>72.457192499889288</v>
      </c>
      <c r="K595" s="14">
        <f t="shared" si="80"/>
        <v>96.600076004072406</v>
      </c>
    </row>
    <row r="596" spans="1:11" ht="26.25" x14ac:dyDescent="0.25">
      <c r="A596" s="78"/>
      <c r="B596" s="78"/>
      <c r="C596" s="7"/>
      <c r="D596" s="7" t="s">
        <v>544</v>
      </c>
      <c r="E596" s="3" t="s">
        <v>545</v>
      </c>
      <c r="F596" s="144">
        <v>19606.400000000001</v>
      </c>
      <c r="G596" s="144">
        <v>19606.351640000001</v>
      </c>
      <c r="H596" s="144">
        <v>14706.21198</v>
      </c>
      <c r="I596" s="144">
        <v>14206.211950000001</v>
      </c>
      <c r="J596" s="14">
        <f t="shared" si="73"/>
        <v>72.457192499889288</v>
      </c>
      <c r="K596" s="14">
        <f t="shared" si="80"/>
        <v>96.600076004072406</v>
      </c>
    </row>
    <row r="597" spans="1:11" ht="26.25" x14ac:dyDescent="0.25">
      <c r="A597" s="78"/>
      <c r="B597" s="78"/>
      <c r="C597" s="7" t="s">
        <v>120</v>
      </c>
      <c r="D597" s="12"/>
      <c r="E597" s="3" t="s">
        <v>121</v>
      </c>
      <c r="F597" s="144">
        <f>F598</f>
        <v>11582.8</v>
      </c>
      <c r="G597" s="144">
        <f>G598</f>
        <v>11582.729960000001</v>
      </c>
      <c r="H597" s="144">
        <f>H598</f>
        <v>9126.7999999999993</v>
      </c>
      <c r="I597" s="144">
        <f>I598</f>
        <v>9126.7999999999993</v>
      </c>
      <c r="J597" s="14">
        <f t="shared" si="73"/>
        <v>78.796622484670266</v>
      </c>
      <c r="K597" s="14">
        <f t="shared" si="80"/>
        <v>100</v>
      </c>
    </row>
    <row r="598" spans="1:11" ht="26.25" x14ac:dyDescent="0.25">
      <c r="A598" s="78"/>
      <c r="B598" s="78"/>
      <c r="C598" s="7"/>
      <c r="D598" s="7" t="s">
        <v>544</v>
      </c>
      <c r="E598" s="3" t="s">
        <v>545</v>
      </c>
      <c r="F598" s="144">
        <v>11582.8</v>
      </c>
      <c r="G598" s="144">
        <v>11582.729960000001</v>
      </c>
      <c r="H598" s="144">
        <v>9126.7999999999993</v>
      </c>
      <c r="I598" s="144">
        <v>9126.7999999999993</v>
      </c>
      <c r="J598" s="14">
        <f t="shared" si="73"/>
        <v>78.796622484670266</v>
      </c>
      <c r="K598" s="14">
        <f t="shared" si="80"/>
        <v>100</v>
      </c>
    </row>
    <row r="599" spans="1:11" s="49" customFormat="1" x14ac:dyDescent="0.25">
      <c r="A599" s="86"/>
      <c r="B599" s="19" t="s">
        <v>623</v>
      </c>
      <c r="C599" s="83"/>
      <c r="D599" s="19"/>
      <c r="E599" s="87" t="s">
        <v>741</v>
      </c>
      <c r="F599" s="150">
        <f>F600</f>
        <v>6018.2999999999993</v>
      </c>
      <c r="G599" s="150"/>
      <c r="H599" s="150"/>
      <c r="I599" s="150"/>
      <c r="J599" s="34"/>
      <c r="K599" s="34"/>
    </row>
    <row r="600" spans="1:11" x14ac:dyDescent="0.25">
      <c r="A600" s="78"/>
      <c r="B600" s="19"/>
      <c r="C600" s="83" t="s">
        <v>1149</v>
      </c>
      <c r="D600" s="19"/>
      <c r="E600" s="8" t="s">
        <v>578</v>
      </c>
      <c r="F600" s="144">
        <f>F601</f>
        <v>6018.2999999999993</v>
      </c>
      <c r="G600" s="144"/>
      <c r="H600" s="144"/>
      <c r="I600" s="144"/>
      <c r="J600" s="14"/>
      <c r="K600" s="14"/>
    </row>
    <row r="601" spans="1:11" ht="25.5" x14ac:dyDescent="0.25">
      <c r="A601" s="90"/>
      <c r="B601" s="91"/>
      <c r="C601" s="92" t="s">
        <v>59</v>
      </c>
      <c r="D601" s="91"/>
      <c r="E601" s="93" t="s">
        <v>60</v>
      </c>
      <c r="F601" s="151">
        <f>F602</f>
        <v>6018.2999999999993</v>
      </c>
      <c r="G601" s="151"/>
      <c r="H601" s="151"/>
      <c r="I601" s="151"/>
      <c r="J601" s="185"/>
      <c r="K601" s="185"/>
    </row>
    <row r="602" spans="1:11" ht="26.25" x14ac:dyDescent="0.25">
      <c r="A602" s="35"/>
      <c r="B602" s="35"/>
      <c r="C602" s="35" t="s">
        <v>131</v>
      </c>
      <c r="D602" s="35"/>
      <c r="E602" s="41" t="s">
        <v>132</v>
      </c>
      <c r="F602" s="152">
        <f>F603</f>
        <v>6018.2999999999993</v>
      </c>
      <c r="G602" s="152">
        <f>G603</f>
        <v>0</v>
      </c>
      <c r="H602" s="152">
        <f>H603</f>
        <v>0</v>
      </c>
      <c r="I602" s="152">
        <f>I603</f>
        <v>0</v>
      </c>
      <c r="J602" s="37"/>
      <c r="K602" s="37"/>
    </row>
    <row r="603" spans="1:11" ht="26.25" x14ac:dyDescent="0.25">
      <c r="A603" s="38"/>
      <c r="B603" s="38"/>
      <c r="C603" s="38" t="s">
        <v>133</v>
      </c>
      <c r="D603" s="38"/>
      <c r="E603" s="39" t="s">
        <v>134</v>
      </c>
      <c r="F603" s="145">
        <f>F608+F604+F606</f>
        <v>6018.2999999999993</v>
      </c>
      <c r="G603" s="145">
        <f>G608+G604+G606</f>
        <v>0</v>
      </c>
      <c r="H603" s="145">
        <f>H608+H604+H606</f>
        <v>0</v>
      </c>
      <c r="I603" s="145">
        <f>I608+I604+I606</f>
        <v>0</v>
      </c>
      <c r="J603" s="17"/>
      <c r="K603" s="17"/>
    </row>
    <row r="604" spans="1:11" ht="26.25" x14ac:dyDescent="0.25">
      <c r="A604" s="78"/>
      <c r="B604" s="78"/>
      <c r="C604" s="7" t="s">
        <v>135</v>
      </c>
      <c r="D604" s="7"/>
      <c r="E604" s="3" t="s">
        <v>136</v>
      </c>
      <c r="F604" s="144">
        <v>105.7</v>
      </c>
      <c r="G604" s="144"/>
      <c r="H604" s="144"/>
      <c r="I604" s="144"/>
      <c r="J604" s="14"/>
      <c r="K604" s="14"/>
    </row>
    <row r="605" spans="1:11" ht="26.25" x14ac:dyDescent="0.25">
      <c r="A605" s="78"/>
      <c r="B605" s="78"/>
      <c r="C605" s="7"/>
      <c r="D605" s="7" t="s">
        <v>544</v>
      </c>
      <c r="E605" s="3" t="s">
        <v>545</v>
      </c>
      <c r="F605" s="144">
        <v>105.7</v>
      </c>
      <c r="G605" s="144"/>
      <c r="H605" s="144"/>
      <c r="I605" s="144"/>
      <c r="J605" s="14"/>
      <c r="K605" s="14"/>
    </row>
    <row r="606" spans="1:11" ht="26.25" x14ac:dyDescent="0.25">
      <c r="A606" s="78"/>
      <c r="B606" s="78"/>
      <c r="C606" s="7" t="s">
        <v>137</v>
      </c>
      <c r="D606" s="7"/>
      <c r="E606" s="3" t="s">
        <v>138</v>
      </c>
      <c r="F606" s="144">
        <f>F607</f>
        <v>1492.2</v>
      </c>
      <c r="G606" s="144"/>
      <c r="H606" s="144"/>
      <c r="I606" s="144"/>
      <c r="J606" s="14"/>
      <c r="K606" s="14"/>
    </row>
    <row r="607" spans="1:11" ht="26.25" x14ac:dyDescent="0.25">
      <c r="A607" s="78"/>
      <c r="B607" s="78"/>
      <c r="C607" s="7"/>
      <c r="D607" s="7" t="s">
        <v>544</v>
      </c>
      <c r="E607" s="3" t="s">
        <v>545</v>
      </c>
      <c r="F607" s="144">
        <f>1605.7-113.5</f>
        <v>1492.2</v>
      </c>
      <c r="G607" s="144"/>
      <c r="H607" s="144"/>
      <c r="I607" s="144"/>
      <c r="J607" s="14"/>
      <c r="K607" s="14"/>
    </row>
    <row r="608" spans="1:11" ht="39" x14ac:dyDescent="0.25">
      <c r="A608" s="78"/>
      <c r="B608" s="78"/>
      <c r="C608" s="7" t="s">
        <v>139</v>
      </c>
      <c r="D608" s="7"/>
      <c r="E608" s="3" t="s">
        <v>140</v>
      </c>
      <c r="F608" s="144">
        <v>4420.3999999999996</v>
      </c>
      <c r="G608" s="144"/>
      <c r="H608" s="144"/>
      <c r="I608" s="144"/>
      <c r="J608" s="14"/>
      <c r="K608" s="14"/>
    </row>
    <row r="609" spans="1:11" x14ac:dyDescent="0.25">
      <c r="A609" s="78"/>
      <c r="B609" s="78"/>
      <c r="C609" s="7"/>
      <c r="D609" s="7" t="s">
        <v>484</v>
      </c>
      <c r="E609" s="3" t="s">
        <v>485</v>
      </c>
      <c r="F609" s="144">
        <v>73</v>
      </c>
      <c r="G609" s="144"/>
      <c r="H609" s="144"/>
      <c r="I609" s="144"/>
      <c r="J609" s="14"/>
      <c r="K609" s="14"/>
    </row>
    <row r="610" spans="1:11" ht="26.25" x14ac:dyDescent="0.25">
      <c r="A610" s="78"/>
      <c r="B610" s="78"/>
      <c r="C610" s="7"/>
      <c r="D610" s="7" t="s">
        <v>544</v>
      </c>
      <c r="E610" s="3" t="s">
        <v>545</v>
      </c>
      <c r="F610" s="144">
        <v>4269.5999999999995</v>
      </c>
      <c r="G610" s="144"/>
      <c r="H610" s="144"/>
      <c r="I610" s="144"/>
      <c r="J610" s="14"/>
      <c r="K610" s="14"/>
    </row>
    <row r="611" spans="1:11" x14ac:dyDescent="0.25">
      <c r="A611" s="78"/>
      <c r="B611" s="78"/>
      <c r="C611" s="7"/>
      <c r="D611" s="7" t="s">
        <v>467</v>
      </c>
      <c r="E611" s="3" t="s">
        <v>468</v>
      </c>
      <c r="F611" s="144">
        <v>77.8</v>
      </c>
      <c r="G611" s="144"/>
      <c r="H611" s="144"/>
      <c r="I611" s="144"/>
      <c r="J611" s="14"/>
      <c r="K611" s="14"/>
    </row>
    <row r="612" spans="1:11" x14ac:dyDescent="0.25">
      <c r="A612" s="77"/>
      <c r="B612" s="19" t="s">
        <v>621</v>
      </c>
      <c r="C612" s="83"/>
      <c r="D612" s="19"/>
      <c r="E612" s="87" t="s">
        <v>622</v>
      </c>
      <c r="F612" s="150">
        <f>F613</f>
        <v>7017.7999999999993</v>
      </c>
      <c r="G612" s="150">
        <f>G613</f>
        <v>13036.094849999999</v>
      </c>
      <c r="H612" s="150">
        <f>H613</f>
        <v>11275.83812</v>
      </c>
      <c r="I612" s="150">
        <f>I613</f>
        <v>10745.685290000001</v>
      </c>
      <c r="J612" s="34">
        <f t="shared" si="73"/>
        <v>82.430247813055786</v>
      </c>
      <c r="K612" s="34">
        <f>I612/H612*100</f>
        <v>95.298328830566788</v>
      </c>
    </row>
    <row r="613" spans="1:11" ht="25.5" x14ac:dyDescent="0.25">
      <c r="A613" s="77"/>
      <c r="B613" s="19"/>
      <c r="C613" s="83" t="s">
        <v>3</v>
      </c>
      <c r="D613" s="19"/>
      <c r="E613" s="87" t="s">
        <v>4</v>
      </c>
      <c r="F613" s="150">
        <f>F614+F621</f>
        <v>7017.7999999999993</v>
      </c>
      <c r="G613" s="150">
        <f>G614+G621</f>
        <v>13036.094849999999</v>
      </c>
      <c r="H613" s="150">
        <f>H614+H621</f>
        <v>11275.83812</v>
      </c>
      <c r="I613" s="150">
        <f>I614+I621</f>
        <v>10745.685290000001</v>
      </c>
      <c r="J613" s="34">
        <f t="shared" ref="J613:J677" si="81">I613/G613*100</f>
        <v>82.430247813055786</v>
      </c>
      <c r="K613" s="34">
        <f t="shared" ref="K613:K677" si="82">I613/H613*100</f>
        <v>95.298328830566788</v>
      </c>
    </row>
    <row r="614" spans="1:11" ht="25.5" x14ac:dyDescent="0.25">
      <c r="A614" s="90"/>
      <c r="B614" s="91"/>
      <c r="C614" s="92" t="s">
        <v>5</v>
      </c>
      <c r="D614" s="91"/>
      <c r="E614" s="93" t="s">
        <v>6</v>
      </c>
      <c r="F614" s="151">
        <f t="shared" ref="F614:I616" si="83">F615</f>
        <v>6049.2999999999993</v>
      </c>
      <c r="G614" s="151">
        <f t="shared" si="83"/>
        <v>6049.3</v>
      </c>
      <c r="H614" s="151">
        <f t="shared" si="83"/>
        <v>4564.8322200000002</v>
      </c>
      <c r="I614" s="151">
        <f t="shared" si="83"/>
        <v>4144.5938700000006</v>
      </c>
      <c r="J614" s="185">
        <f t="shared" si="81"/>
        <v>68.513610996313631</v>
      </c>
      <c r="K614" s="185">
        <f t="shared" si="82"/>
        <v>90.794002282081692</v>
      </c>
    </row>
    <row r="615" spans="1:11" ht="39" x14ac:dyDescent="0.25">
      <c r="A615" s="35"/>
      <c r="B615" s="35"/>
      <c r="C615" s="35" t="s">
        <v>19</v>
      </c>
      <c r="D615" s="35"/>
      <c r="E615" s="41" t="s">
        <v>20</v>
      </c>
      <c r="F615" s="152">
        <f t="shared" si="83"/>
        <v>6049.2999999999993</v>
      </c>
      <c r="G615" s="152">
        <f t="shared" si="83"/>
        <v>6049.3</v>
      </c>
      <c r="H615" s="152">
        <f t="shared" si="83"/>
        <v>4564.8322200000002</v>
      </c>
      <c r="I615" s="152">
        <f t="shared" si="83"/>
        <v>4144.5938700000006</v>
      </c>
      <c r="J615" s="37">
        <f t="shared" si="81"/>
        <v>68.513610996313631</v>
      </c>
      <c r="K615" s="37">
        <f t="shared" si="82"/>
        <v>90.794002282081692</v>
      </c>
    </row>
    <row r="616" spans="1:11" ht="39" x14ac:dyDescent="0.25">
      <c r="A616" s="38"/>
      <c r="B616" s="38"/>
      <c r="C616" s="38" t="s">
        <v>21</v>
      </c>
      <c r="D616" s="38"/>
      <c r="E616" s="39" t="s">
        <v>22</v>
      </c>
      <c r="F616" s="145">
        <f t="shared" si="83"/>
        <v>6049.2999999999993</v>
      </c>
      <c r="G616" s="145">
        <f t="shared" si="83"/>
        <v>6049.3</v>
      </c>
      <c r="H616" s="145">
        <f t="shared" si="83"/>
        <v>4564.8322200000002</v>
      </c>
      <c r="I616" s="145">
        <f t="shared" si="83"/>
        <v>4144.5938700000006</v>
      </c>
      <c r="J616" s="17">
        <f t="shared" si="81"/>
        <v>68.513610996313631</v>
      </c>
      <c r="K616" s="17">
        <f t="shared" si="82"/>
        <v>90.794002282081692</v>
      </c>
    </row>
    <row r="617" spans="1:11" ht="25.5" x14ac:dyDescent="0.25">
      <c r="A617" s="78"/>
      <c r="B617" s="78"/>
      <c r="C617" s="7" t="s">
        <v>25</v>
      </c>
      <c r="D617" s="7"/>
      <c r="E617" s="1" t="s">
        <v>26</v>
      </c>
      <c r="F617" s="144">
        <f>F618+F619</f>
        <v>6049.2999999999993</v>
      </c>
      <c r="G617" s="144">
        <f>G618+G619+G620</f>
        <v>6049.3</v>
      </c>
      <c r="H617" s="144">
        <f>H618+H619+H620</f>
        <v>4564.8322200000002</v>
      </c>
      <c r="I617" s="144">
        <f>I618+I619+I620</f>
        <v>4144.5938700000006</v>
      </c>
      <c r="J617" s="14">
        <f t="shared" si="81"/>
        <v>68.513610996313631</v>
      </c>
      <c r="K617" s="14">
        <f t="shared" si="82"/>
        <v>90.794002282081692</v>
      </c>
    </row>
    <row r="618" spans="1:11" ht="51.75" x14ac:dyDescent="0.25">
      <c r="A618" s="78"/>
      <c r="B618" s="78"/>
      <c r="C618" s="7"/>
      <c r="D618" s="7" t="s">
        <v>459</v>
      </c>
      <c r="E618" s="3" t="s">
        <v>460</v>
      </c>
      <c r="F618" s="144">
        <v>5838.9</v>
      </c>
      <c r="G618" s="144">
        <v>5834.9077200000002</v>
      </c>
      <c r="H618" s="144">
        <v>4366.5649400000002</v>
      </c>
      <c r="I618" s="144">
        <v>4000.0138099999999</v>
      </c>
      <c r="J618" s="14">
        <f t="shared" si="81"/>
        <v>68.553163168105769</v>
      </c>
      <c r="K618" s="14">
        <f t="shared" si="82"/>
        <v>91.605503753254595</v>
      </c>
    </row>
    <row r="619" spans="1:11" ht="26.25" x14ac:dyDescent="0.25">
      <c r="A619" s="78"/>
      <c r="B619" s="78"/>
      <c r="C619" s="7"/>
      <c r="D619" s="7" t="s">
        <v>312</v>
      </c>
      <c r="E619" s="3" t="s">
        <v>313</v>
      </c>
      <c r="F619" s="144">
        <v>210.4</v>
      </c>
      <c r="G619" s="144">
        <v>210.4</v>
      </c>
      <c r="H619" s="144">
        <v>194.27500000000001</v>
      </c>
      <c r="I619" s="144">
        <v>140.58778000000001</v>
      </c>
      <c r="J619" s="14">
        <f t="shared" si="81"/>
        <v>66.819287072243355</v>
      </c>
      <c r="K619" s="14">
        <f t="shared" si="82"/>
        <v>72.365348089049036</v>
      </c>
    </row>
    <row r="620" spans="1:11" x14ac:dyDescent="0.25">
      <c r="A620" s="78"/>
      <c r="B620" s="78"/>
      <c r="C620" s="7"/>
      <c r="D620" s="7" t="s">
        <v>484</v>
      </c>
      <c r="E620" s="3"/>
      <c r="F620" s="144"/>
      <c r="G620" s="144">
        <v>3.9922800000000001</v>
      </c>
      <c r="H620" s="144">
        <v>3.9922800000000001</v>
      </c>
      <c r="I620" s="144">
        <v>3.9922800000000001</v>
      </c>
      <c r="J620" s="14"/>
      <c r="K620" s="14"/>
    </row>
    <row r="621" spans="1:11" ht="25.5" x14ac:dyDescent="0.25">
      <c r="A621" s="90"/>
      <c r="B621" s="91"/>
      <c r="C621" s="92" t="s">
        <v>59</v>
      </c>
      <c r="D621" s="91"/>
      <c r="E621" s="93" t="s">
        <v>60</v>
      </c>
      <c r="F621" s="151">
        <f>F622+F644+F650+F634</f>
        <v>968.5</v>
      </c>
      <c r="G621" s="151">
        <f>G622+G644+G650+G634</f>
        <v>6986.7948499999993</v>
      </c>
      <c r="H621" s="151">
        <f>H622+H644+H650+H634</f>
        <v>6711.0058999999992</v>
      </c>
      <c r="I621" s="151">
        <f>I622+I644+I650+I634</f>
        <v>6601.0914199999997</v>
      </c>
      <c r="J621" s="185">
        <f t="shared" si="81"/>
        <v>94.479536922427314</v>
      </c>
      <c r="K621" s="185">
        <f t="shared" si="82"/>
        <v>98.362175780533889</v>
      </c>
    </row>
    <row r="622" spans="1:11" x14ac:dyDescent="0.25">
      <c r="A622" s="35"/>
      <c r="B622" s="35"/>
      <c r="C622" s="35" t="s">
        <v>115</v>
      </c>
      <c r="D622" s="35"/>
      <c r="E622" s="41" t="s">
        <v>116</v>
      </c>
      <c r="F622" s="152">
        <f>F623</f>
        <v>688.3</v>
      </c>
      <c r="G622" s="152">
        <f>G623</f>
        <v>688.3</v>
      </c>
      <c r="H622" s="152">
        <f>H623</f>
        <v>510.69499999999999</v>
      </c>
      <c r="I622" s="152">
        <f>I623</f>
        <v>500.52499999999998</v>
      </c>
      <c r="J622" s="37">
        <f t="shared" si="81"/>
        <v>72.719017870114783</v>
      </c>
      <c r="K622" s="37">
        <f t="shared" si="82"/>
        <v>98.008596128804854</v>
      </c>
    </row>
    <row r="623" spans="1:11" ht="26.25" x14ac:dyDescent="0.25">
      <c r="A623" s="38"/>
      <c r="B623" s="38"/>
      <c r="C623" s="38" t="s">
        <v>117</v>
      </c>
      <c r="D623" s="38"/>
      <c r="E623" s="39" t="s">
        <v>118</v>
      </c>
      <c r="F623" s="145">
        <f>F624+F626+F628+F630+F632</f>
        <v>688.3</v>
      </c>
      <c r="G623" s="145">
        <f>G624+G626+G628+G630+G632</f>
        <v>688.3</v>
      </c>
      <c r="H623" s="145">
        <f>H624+H626+H628+H630+H632</f>
        <v>510.69499999999999</v>
      </c>
      <c r="I623" s="145">
        <f>I624+I626+I628+I630+I632</f>
        <v>500.52499999999998</v>
      </c>
      <c r="J623" s="17">
        <f t="shared" si="81"/>
        <v>72.719017870114783</v>
      </c>
      <c r="K623" s="17">
        <f t="shared" si="82"/>
        <v>98.008596128804854</v>
      </c>
    </row>
    <row r="624" spans="1:11" x14ac:dyDescent="0.25">
      <c r="A624" s="78"/>
      <c r="B624" s="78"/>
      <c r="C624" s="7" t="s">
        <v>122</v>
      </c>
      <c r="D624" s="7"/>
      <c r="E624" s="3" t="s">
        <v>123</v>
      </c>
      <c r="F624" s="144">
        <v>274.2</v>
      </c>
      <c r="G624" s="144">
        <v>274.2</v>
      </c>
      <c r="H624" s="144">
        <f>H625</f>
        <v>155.30000000000001</v>
      </c>
      <c r="I624" s="144">
        <f>I625</f>
        <v>155.30000000000001</v>
      </c>
      <c r="J624" s="14">
        <f t="shared" si="81"/>
        <v>56.637490882567477</v>
      </c>
      <c r="K624" s="14">
        <f t="shared" si="82"/>
        <v>100</v>
      </c>
    </row>
    <row r="625" spans="1:11" ht="26.25" x14ac:dyDescent="0.25">
      <c r="A625" s="78"/>
      <c r="B625" s="78"/>
      <c r="C625" s="7"/>
      <c r="D625" s="7" t="s">
        <v>544</v>
      </c>
      <c r="E625" s="3" t="s">
        <v>545</v>
      </c>
      <c r="F625" s="144">
        <v>274.2</v>
      </c>
      <c r="G625" s="144">
        <v>274.2</v>
      </c>
      <c r="H625" s="144">
        <v>155.30000000000001</v>
      </c>
      <c r="I625" s="144">
        <v>155.30000000000001</v>
      </c>
      <c r="J625" s="14">
        <f t="shared" si="81"/>
        <v>56.637490882567477</v>
      </c>
      <c r="K625" s="14">
        <f t="shared" si="82"/>
        <v>100</v>
      </c>
    </row>
    <row r="626" spans="1:11" x14ac:dyDescent="0.25">
      <c r="A626" s="78"/>
      <c r="B626" s="78"/>
      <c r="C626" s="7" t="s">
        <v>124</v>
      </c>
      <c r="D626" s="7"/>
      <c r="E626" s="3" t="s">
        <v>125</v>
      </c>
      <c r="F626" s="144">
        <v>100.1</v>
      </c>
      <c r="G626" s="144">
        <v>100.1</v>
      </c>
      <c r="H626" s="144">
        <f>H627</f>
        <v>75.075000000000003</v>
      </c>
      <c r="I626" s="144">
        <f>I627</f>
        <v>75.075000000000003</v>
      </c>
      <c r="J626" s="14">
        <f t="shared" si="81"/>
        <v>75.000000000000014</v>
      </c>
      <c r="K626" s="14">
        <f t="shared" si="82"/>
        <v>100</v>
      </c>
    </row>
    <row r="627" spans="1:11" ht="26.25" x14ac:dyDescent="0.25">
      <c r="A627" s="78"/>
      <c r="B627" s="78"/>
      <c r="C627" s="7"/>
      <c r="D627" s="7" t="s">
        <v>544</v>
      </c>
      <c r="E627" s="3" t="s">
        <v>545</v>
      </c>
      <c r="F627" s="144">
        <v>100.1</v>
      </c>
      <c r="G627" s="144">
        <v>100.1</v>
      </c>
      <c r="H627" s="144">
        <v>75.075000000000003</v>
      </c>
      <c r="I627" s="144">
        <v>75.075000000000003</v>
      </c>
      <c r="J627" s="14">
        <f t="shared" si="81"/>
        <v>75.000000000000014</v>
      </c>
      <c r="K627" s="14">
        <f t="shared" si="82"/>
        <v>100</v>
      </c>
    </row>
    <row r="628" spans="1:11" ht="26.25" x14ac:dyDescent="0.25">
      <c r="A628" s="78"/>
      <c r="B628" s="78"/>
      <c r="C628" s="7" t="s">
        <v>126</v>
      </c>
      <c r="D628" s="7"/>
      <c r="E628" s="3" t="s">
        <v>127</v>
      </c>
      <c r="F628" s="144">
        <v>74.599999999999994</v>
      </c>
      <c r="G628" s="144">
        <v>74.599999999999994</v>
      </c>
      <c r="H628" s="144">
        <f>H629</f>
        <v>58.42</v>
      </c>
      <c r="I628" s="144">
        <f>I629</f>
        <v>48.25</v>
      </c>
      <c r="J628" s="14">
        <f t="shared" si="81"/>
        <v>64.678284182305632</v>
      </c>
      <c r="K628" s="14">
        <f t="shared" si="82"/>
        <v>82.591578226634709</v>
      </c>
    </row>
    <row r="629" spans="1:11" ht="26.25" x14ac:dyDescent="0.25">
      <c r="A629" s="78"/>
      <c r="B629" s="78"/>
      <c r="C629" s="7"/>
      <c r="D629" s="7" t="s">
        <v>544</v>
      </c>
      <c r="E629" s="3" t="s">
        <v>545</v>
      </c>
      <c r="F629" s="144">
        <v>74.599999999999994</v>
      </c>
      <c r="G629" s="144">
        <v>74.599999999999994</v>
      </c>
      <c r="H629" s="144">
        <v>58.42</v>
      </c>
      <c r="I629" s="144">
        <v>48.25</v>
      </c>
      <c r="J629" s="14">
        <f t="shared" si="81"/>
        <v>64.678284182305632</v>
      </c>
      <c r="K629" s="14">
        <f t="shared" si="82"/>
        <v>82.591578226634709</v>
      </c>
    </row>
    <row r="630" spans="1:11" ht="39" x14ac:dyDescent="0.25">
      <c r="A630" s="78"/>
      <c r="B630" s="78"/>
      <c r="C630" s="7" t="s">
        <v>128</v>
      </c>
      <c r="D630" s="7"/>
      <c r="E630" s="3" t="s">
        <v>129</v>
      </c>
      <c r="F630" s="144">
        <v>83.7</v>
      </c>
      <c r="G630" s="144">
        <v>83.7</v>
      </c>
      <c r="H630" s="144">
        <f>H631</f>
        <v>69.2</v>
      </c>
      <c r="I630" s="144">
        <f>I631</f>
        <v>69.2</v>
      </c>
      <c r="J630" s="14">
        <f t="shared" si="81"/>
        <v>82.676224611708477</v>
      </c>
      <c r="K630" s="14">
        <f t="shared" si="82"/>
        <v>100</v>
      </c>
    </row>
    <row r="631" spans="1:11" ht="26.25" x14ac:dyDescent="0.25">
      <c r="A631" s="78"/>
      <c r="B631" s="78"/>
      <c r="C631" s="7"/>
      <c r="D631" s="7" t="s">
        <v>544</v>
      </c>
      <c r="E631" s="3" t="s">
        <v>545</v>
      </c>
      <c r="F631" s="144">
        <v>83.7</v>
      </c>
      <c r="G631" s="144">
        <v>83.7</v>
      </c>
      <c r="H631" s="144">
        <v>69.2</v>
      </c>
      <c r="I631" s="144">
        <v>69.2</v>
      </c>
      <c r="J631" s="14">
        <f t="shared" si="81"/>
        <v>82.676224611708477</v>
      </c>
      <c r="K631" s="14">
        <f t="shared" si="82"/>
        <v>100</v>
      </c>
    </row>
    <row r="632" spans="1:11" ht="26.25" x14ac:dyDescent="0.25">
      <c r="A632" s="78"/>
      <c r="B632" s="78"/>
      <c r="C632" s="7" t="s">
        <v>498</v>
      </c>
      <c r="D632" s="7"/>
      <c r="E632" s="3" t="s">
        <v>130</v>
      </c>
      <c r="F632" s="144">
        <v>155.69999999999999</v>
      </c>
      <c r="G632" s="144">
        <v>155.69999999999999</v>
      </c>
      <c r="H632" s="144">
        <f>H633</f>
        <v>152.69999999999999</v>
      </c>
      <c r="I632" s="144">
        <f>I633</f>
        <v>152.69999999999999</v>
      </c>
      <c r="J632" s="14">
        <f t="shared" si="81"/>
        <v>98.073217726396919</v>
      </c>
      <c r="K632" s="14">
        <f t="shared" si="82"/>
        <v>100</v>
      </c>
    </row>
    <row r="633" spans="1:11" ht="26.25" x14ac:dyDescent="0.25">
      <c r="A633" s="78"/>
      <c r="B633" s="78"/>
      <c r="C633" s="7"/>
      <c r="D633" s="7" t="s">
        <v>544</v>
      </c>
      <c r="E633" s="3" t="s">
        <v>545</v>
      </c>
      <c r="F633" s="144">
        <v>155.69999999999999</v>
      </c>
      <c r="G633" s="144">
        <v>155.69999999999999</v>
      </c>
      <c r="H633" s="144">
        <v>152.69999999999999</v>
      </c>
      <c r="I633" s="144">
        <v>152.69999999999999</v>
      </c>
      <c r="J633" s="14">
        <f t="shared" si="81"/>
        <v>98.073217726396919</v>
      </c>
      <c r="K633" s="14">
        <f t="shared" si="82"/>
        <v>100</v>
      </c>
    </row>
    <row r="634" spans="1:11" ht="26.25" x14ac:dyDescent="0.25">
      <c r="A634" s="35"/>
      <c r="B634" s="35"/>
      <c r="C634" s="35" t="s">
        <v>131</v>
      </c>
      <c r="D634" s="35"/>
      <c r="E634" s="41" t="s">
        <v>132</v>
      </c>
      <c r="F634" s="152"/>
      <c r="G634" s="152">
        <f>G635</f>
        <v>6018.2948499999993</v>
      </c>
      <c r="H634" s="152">
        <f>H635</f>
        <v>6007.5738999999994</v>
      </c>
      <c r="I634" s="152">
        <f>I635</f>
        <v>5907.82942</v>
      </c>
      <c r="J634" s="37">
        <f t="shared" si="81"/>
        <v>98.164506180683404</v>
      </c>
      <c r="K634" s="37">
        <f t="shared" si="82"/>
        <v>98.339687839711814</v>
      </c>
    </row>
    <row r="635" spans="1:11" ht="26.25" x14ac:dyDescent="0.25">
      <c r="A635" s="38"/>
      <c r="B635" s="38"/>
      <c r="C635" s="38" t="s">
        <v>133</v>
      </c>
      <c r="D635" s="38"/>
      <c r="E635" s="39" t="s">
        <v>134</v>
      </c>
      <c r="F635" s="145"/>
      <c r="G635" s="145">
        <f>G640+G636+G638</f>
        <v>6018.2948499999993</v>
      </c>
      <c r="H635" s="145">
        <f>H640+H636+H638</f>
        <v>6007.5738999999994</v>
      </c>
      <c r="I635" s="145">
        <f>I640+I636+I638</f>
        <v>5907.82942</v>
      </c>
      <c r="J635" s="17">
        <f t="shared" si="81"/>
        <v>98.164506180683404</v>
      </c>
      <c r="K635" s="17">
        <f t="shared" si="82"/>
        <v>98.339687839711814</v>
      </c>
    </row>
    <row r="636" spans="1:11" ht="26.25" x14ac:dyDescent="0.25">
      <c r="A636" s="78"/>
      <c r="B636" s="78"/>
      <c r="C636" s="7" t="s">
        <v>135</v>
      </c>
      <c r="D636" s="7"/>
      <c r="E636" s="3" t="s">
        <v>136</v>
      </c>
      <c r="F636" s="144"/>
      <c r="G636" s="144">
        <f>G637</f>
        <v>105.66</v>
      </c>
      <c r="H636" s="144">
        <f>H637</f>
        <v>104.2038</v>
      </c>
      <c r="I636" s="144">
        <f>I637</f>
        <v>90.695300000000003</v>
      </c>
      <c r="J636" s="14">
        <f t="shared" si="81"/>
        <v>85.836929774749208</v>
      </c>
      <c r="K636" s="14">
        <f t="shared" si="82"/>
        <v>87.036461242296355</v>
      </c>
    </row>
    <row r="637" spans="1:11" ht="26.25" x14ac:dyDescent="0.25">
      <c r="A637" s="78"/>
      <c r="B637" s="78"/>
      <c r="C637" s="7"/>
      <c r="D637" s="7" t="s">
        <v>544</v>
      </c>
      <c r="E637" s="3" t="s">
        <v>545</v>
      </c>
      <c r="F637" s="144"/>
      <c r="G637" s="144">
        <v>105.66</v>
      </c>
      <c r="H637" s="144">
        <v>104.2038</v>
      </c>
      <c r="I637" s="144">
        <v>90.695300000000003</v>
      </c>
      <c r="J637" s="14">
        <f t="shared" si="81"/>
        <v>85.836929774749208</v>
      </c>
      <c r="K637" s="14">
        <f t="shared" si="82"/>
        <v>87.036461242296355</v>
      </c>
    </row>
    <row r="638" spans="1:11" ht="26.25" x14ac:dyDescent="0.25">
      <c r="A638" s="78"/>
      <c r="B638" s="78"/>
      <c r="C638" s="7" t="s">
        <v>137</v>
      </c>
      <c r="D638" s="7"/>
      <c r="E638" s="3" t="s">
        <v>138</v>
      </c>
      <c r="F638" s="144"/>
      <c r="G638" s="144">
        <f>G639</f>
        <v>1492.2348500000001</v>
      </c>
      <c r="H638" s="144">
        <f>H639</f>
        <v>1482.9701</v>
      </c>
      <c r="I638" s="144">
        <f>I639</f>
        <v>1482.9701</v>
      </c>
      <c r="J638" s="14">
        <f t="shared" si="81"/>
        <v>99.379135931586106</v>
      </c>
      <c r="K638" s="14">
        <f t="shared" si="82"/>
        <v>100</v>
      </c>
    </row>
    <row r="639" spans="1:11" ht="26.25" x14ac:dyDescent="0.25">
      <c r="A639" s="78"/>
      <c r="B639" s="78"/>
      <c r="C639" s="7"/>
      <c r="D639" s="7" t="s">
        <v>544</v>
      </c>
      <c r="E639" s="3" t="s">
        <v>545</v>
      </c>
      <c r="F639" s="144"/>
      <c r="G639" s="144">
        <v>1492.2348500000001</v>
      </c>
      <c r="H639" s="144">
        <v>1482.9701</v>
      </c>
      <c r="I639" s="144">
        <v>1482.9701</v>
      </c>
      <c r="J639" s="14">
        <f t="shared" si="81"/>
        <v>99.379135931586106</v>
      </c>
      <c r="K639" s="14">
        <f t="shared" si="82"/>
        <v>100</v>
      </c>
    </row>
    <row r="640" spans="1:11" ht="39" x14ac:dyDescent="0.25">
      <c r="A640" s="78"/>
      <c r="B640" s="78"/>
      <c r="C640" s="7" t="s">
        <v>139</v>
      </c>
      <c r="D640" s="7"/>
      <c r="E640" s="3" t="s">
        <v>140</v>
      </c>
      <c r="F640" s="144"/>
      <c r="G640" s="144">
        <f>G641+G642+G643</f>
        <v>4420.3999999999996</v>
      </c>
      <c r="H640" s="144">
        <f>H641+H642+H643</f>
        <v>4420.3999999999996</v>
      </c>
      <c r="I640" s="144">
        <f>I641+I642+I643</f>
        <v>4334.1640200000002</v>
      </c>
      <c r="J640" s="14">
        <f t="shared" si="81"/>
        <v>98.04913627725999</v>
      </c>
      <c r="K640" s="14">
        <f t="shared" si="82"/>
        <v>98.04913627725999</v>
      </c>
    </row>
    <row r="641" spans="1:11" x14ac:dyDescent="0.25">
      <c r="A641" s="78"/>
      <c r="B641" s="78"/>
      <c r="C641" s="7"/>
      <c r="D641" s="7" t="s">
        <v>484</v>
      </c>
      <c r="E641" s="3" t="s">
        <v>485</v>
      </c>
      <c r="F641" s="144"/>
      <c r="G641" s="144">
        <v>72.616320000000002</v>
      </c>
      <c r="H641" s="144">
        <v>72.616320000000002</v>
      </c>
      <c r="I641" s="144">
        <v>19.364360000000001</v>
      </c>
      <c r="J641" s="14">
        <f t="shared" si="81"/>
        <v>26.66667768347391</v>
      </c>
      <c r="K641" s="14">
        <f t="shared" si="82"/>
        <v>26.66667768347391</v>
      </c>
    </row>
    <row r="642" spans="1:11" ht="26.25" x14ac:dyDescent="0.25">
      <c r="A642" s="78"/>
      <c r="B642" s="78"/>
      <c r="C642" s="7"/>
      <c r="D642" s="7" t="s">
        <v>544</v>
      </c>
      <c r="E642" s="3" t="s">
        <v>545</v>
      </c>
      <c r="F642" s="144"/>
      <c r="G642" s="144">
        <v>4264.4866599999996</v>
      </c>
      <c r="H642" s="144">
        <v>4264.4866599999996</v>
      </c>
      <c r="I642" s="144">
        <v>4254.2860600000004</v>
      </c>
      <c r="J642" s="14">
        <f t="shared" si="81"/>
        <v>99.760801221500387</v>
      </c>
      <c r="K642" s="14">
        <f t="shared" si="82"/>
        <v>99.760801221500387</v>
      </c>
    </row>
    <row r="643" spans="1:11" x14ac:dyDescent="0.25">
      <c r="A643" s="78"/>
      <c r="B643" s="78"/>
      <c r="C643" s="7"/>
      <c r="D643" s="7" t="s">
        <v>467</v>
      </c>
      <c r="E643" s="3" t="s">
        <v>468</v>
      </c>
      <c r="F643" s="144"/>
      <c r="G643" s="144">
        <v>83.297020000000003</v>
      </c>
      <c r="H643" s="144">
        <v>83.297020000000003</v>
      </c>
      <c r="I643" s="144">
        <v>60.513599999999997</v>
      </c>
      <c r="J643" s="14">
        <f t="shared" si="81"/>
        <v>72.647977082493469</v>
      </c>
      <c r="K643" s="14">
        <f t="shared" si="82"/>
        <v>72.647977082493469</v>
      </c>
    </row>
    <row r="644" spans="1:11" x14ac:dyDescent="0.25">
      <c r="A644" s="35"/>
      <c r="B644" s="35"/>
      <c r="C644" s="35" t="s">
        <v>141</v>
      </c>
      <c r="D644" s="35"/>
      <c r="E644" s="36" t="s">
        <v>142</v>
      </c>
      <c r="F644" s="152">
        <f>F645</f>
        <v>240</v>
      </c>
      <c r="G644" s="152">
        <f>G645</f>
        <v>240</v>
      </c>
      <c r="H644" s="152">
        <f>H645</f>
        <v>152.53700000000001</v>
      </c>
      <c r="I644" s="152">
        <f>I645</f>
        <v>152.53700000000001</v>
      </c>
      <c r="J644" s="37">
        <f t="shared" si="81"/>
        <v>63.557083333333331</v>
      </c>
      <c r="K644" s="37">
        <f t="shared" si="82"/>
        <v>100</v>
      </c>
    </row>
    <row r="645" spans="1:11" ht="26.25" x14ac:dyDescent="0.25">
      <c r="A645" s="38"/>
      <c r="B645" s="38"/>
      <c r="C645" s="38" t="s">
        <v>143</v>
      </c>
      <c r="D645" s="38"/>
      <c r="E645" s="39" t="s">
        <v>144</v>
      </c>
      <c r="F645" s="145">
        <f>F648+F646</f>
        <v>240</v>
      </c>
      <c r="G645" s="145">
        <f>G648+G646</f>
        <v>240</v>
      </c>
      <c r="H645" s="145">
        <f>H648+H646</f>
        <v>152.53700000000001</v>
      </c>
      <c r="I645" s="145">
        <f>I648+I646</f>
        <v>152.53700000000001</v>
      </c>
      <c r="J645" s="17">
        <f t="shared" si="81"/>
        <v>63.557083333333331</v>
      </c>
      <c r="K645" s="17">
        <f t="shared" si="82"/>
        <v>100</v>
      </c>
    </row>
    <row r="646" spans="1:11" x14ac:dyDescent="0.25">
      <c r="A646" s="47"/>
      <c r="B646" s="47"/>
      <c r="C646" s="47" t="s">
        <v>145</v>
      </c>
      <c r="D646" s="47"/>
      <c r="E646" s="48" t="s">
        <v>146</v>
      </c>
      <c r="F646" s="144">
        <v>133.69999999999999</v>
      </c>
      <c r="G646" s="144">
        <v>133.69999999999999</v>
      </c>
      <c r="H646" s="144">
        <f>H647</f>
        <v>101.837</v>
      </c>
      <c r="I646" s="144">
        <f>I647</f>
        <v>101.837</v>
      </c>
      <c r="J646" s="14">
        <f t="shared" si="81"/>
        <v>76.168287210172039</v>
      </c>
      <c r="K646" s="14">
        <f t="shared" si="82"/>
        <v>100</v>
      </c>
    </row>
    <row r="647" spans="1:11" ht="26.25" x14ac:dyDescent="0.25">
      <c r="A647" s="47"/>
      <c r="B647" s="47"/>
      <c r="C647" s="47"/>
      <c r="D647" s="47" t="s">
        <v>544</v>
      </c>
      <c r="E647" s="48" t="s">
        <v>545</v>
      </c>
      <c r="F647" s="144">
        <v>133.69999999999999</v>
      </c>
      <c r="G647" s="144">
        <v>133.69999999999999</v>
      </c>
      <c r="H647" s="144">
        <v>101.837</v>
      </c>
      <c r="I647" s="144">
        <v>101.837</v>
      </c>
      <c r="J647" s="14">
        <f t="shared" si="81"/>
        <v>76.168287210172039</v>
      </c>
      <c r="K647" s="14">
        <f t="shared" si="82"/>
        <v>100</v>
      </c>
    </row>
    <row r="648" spans="1:11" ht="26.25" x14ac:dyDescent="0.25">
      <c r="A648" s="7"/>
      <c r="B648" s="7"/>
      <c r="C648" s="7" t="s">
        <v>147</v>
      </c>
      <c r="D648" s="7"/>
      <c r="E648" s="3" t="s">
        <v>148</v>
      </c>
      <c r="F648" s="144">
        <v>106.3</v>
      </c>
      <c r="G648" s="144">
        <v>106.3</v>
      </c>
      <c r="H648" s="144">
        <f>H649</f>
        <v>50.7</v>
      </c>
      <c r="I648" s="144">
        <f>I649</f>
        <v>50.7</v>
      </c>
      <c r="J648" s="14">
        <f t="shared" si="81"/>
        <v>47.695202257761061</v>
      </c>
      <c r="K648" s="14">
        <f t="shared" si="82"/>
        <v>100</v>
      </c>
    </row>
    <row r="649" spans="1:11" ht="26.25" x14ac:dyDescent="0.25">
      <c r="A649" s="7"/>
      <c r="B649" s="7"/>
      <c r="C649" s="7"/>
      <c r="D649" s="47" t="s">
        <v>544</v>
      </c>
      <c r="E649" s="48" t="s">
        <v>545</v>
      </c>
      <c r="F649" s="144">
        <v>106.3</v>
      </c>
      <c r="G649" s="144">
        <v>106.3</v>
      </c>
      <c r="H649" s="144">
        <v>50.7</v>
      </c>
      <c r="I649" s="144">
        <v>50.7</v>
      </c>
      <c r="J649" s="14">
        <f t="shared" si="81"/>
        <v>47.695202257761061</v>
      </c>
      <c r="K649" s="14">
        <f t="shared" si="82"/>
        <v>100</v>
      </c>
    </row>
    <row r="650" spans="1:11" ht="26.25" x14ac:dyDescent="0.25">
      <c r="A650" s="35"/>
      <c r="B650" s="35"/>
      <c r="C650" s="35" t="s">
        <v>172</v>
      </c>
      <c r="D650" s="35"/>
      <c r="E650" s="36" t="s">
        <v>173</v>
      </c>
      <c r="F650" s="152">
        <f t="shared" ref="F650:I651" si="84">F651</f>
        <v>40.200000000000003</v>
      </c>
      <c r="G650" s="152">
        <f t="shared" si="84"/>
        <v>40.200000000000003</v>
      </c>
      <c r="H650" s="152">
        <f t="shared" si="84"/>
        <v>40.200000000000003</v>
      </c>
      <c r="I650" s="152">
        <f t="shared" si="84"/>
        <v>40.200000000000003</v>
      </c>
      <c r="J650" s="37">
        <f t="shared" si="81"/>
        <v>100</v>
      </c>
      <c r="K650" s="37">
        <f t="shared" si="82"/>
        <v>100</v>
      </c>
    </row>
    <row r="651" spans="1:11" ht="31.5" customHeight="1" x14ac:dyDescent="0.25">
      <c r="A651" s="38"/>
      <c r="B651" s="38"/>
      <c r="C651" s="38" t="s">
        <v>174</v>
      </c>
      <c r="D651" s="38"/>
      <c r="E651" s="39" t="s">
        <v>175</v>
      </c>
      <c r="F651" s="145">
        <f t="shared" si="84"/>
        <v>40.200000000000003</v>
      </c>
      <c r="G651" s="145">
        <f t="shared" si="84"/>
        <v>40.200000000000003</v>
      </c>
      <c r="H651" s="145">
        <f t="shared" si="84"/>
        <v>40.200000000000003</v>
      </c>
      <c r="I651" s="145">
        <f t="shared" si="84"/>
        <v>40.200000000000003</v>
      </c>
      <c r="J651" s="17">
        <f t="shared" si="81"/>
        <v>100</v>
      </c>
      <c r="K651" s="17">
        <f t="shared" si="82"/>
        <v>100</v>
      </c>
    </row>
    <row r="652" spans="1:11" ht="29.25" customHeight="1" x14ac:dyDescent="0.25">
      <c r="A652" s="78"/>
      <c r="B652" s="78"/>
      <c r="C652" s="7" t="s">
        <v>176</v>
      </c>
      <c r="D652" s="7"/>
      <c r="E652" s="3" t="s">
        <v>177</v>
      </c>
      <c r="F652" s="144">
        <v>40.200000000000003</v>
      </c>
      <c r="G652" s="144">
        <v>40.200000000000003</v>
      </c>
      <c r="H652" s="144">
        <f>H653</f>
        <v>40.200000000000003</v>
      </c>
      <c r="I652" s="144">
        <f>I653</f>
        <v>40.200000000000003</v>
      </c>
      <c r="J652" s="14">
        <f t="shared" si="81"/>
        <v>100</v>
      </c>
      <c r="K652" s="14">
        <f t="shared" si="82"/>
        <v>100</v>
      </c>
    </row>
    <row r="653" spans="1:11" ht="26.25" x14ac:dyDescent="0.25">
      <c r="A653" s="78"/>
      <c r="B653" s="78"/>
      <c r="C653" s="7"/>
      <c r="D653" s="7" t="s">
        <v>544</v>
      </c>
      <c r="E653" s="3" t="s">
        <v>545</v>
      </c>
      <c r="F653" s="144">
        <v>40.200000000000003</v>
      </c>
      <c r="G653" s="144">
        <v>40.200000000000003</v>
      </c>
      <c r="H653" s="144">
        <v>40.200000000000003</v>
      </c>
      <c r="I653" s="144">
        <v>40.200000000000003</v>
      </c>
      <c r="J653" s="14">
        <f t="shared" si="81"/>
        <v>100</v>
      </c>
      <c r="K653" s="14">
        <f t="shared" si="82"/>
        <v>100</v>
      </c>
    </row>
    <row r="654" spans="1:11" x14ac:dyDescent="0.25">
      <c r="A654" s="78"/>
      <c r="B654" s="19">
        <v>1000</v>
      </c>
      <c r="C654" s="83"/>
      <c r="D654" s="82"/>
      <c r="E654" s="84" t="s">
        <v>607</v>
      </c>
      <c r="F654" s="150">
        <f>F655+F682</f>
        <v>31218.5</v>
      </c>
      <c r="G654" s="150">
        <f>G655+G682</f>
        <v>28749.793859999998</v>
      </c>
      <c r="H654" s="150">
        <f>H655+H682</f>
        <v>23076.077059999996</v>
      </c>
      <c r="I654" s="150">
        <f>I655+I682</f>
        <v>22004.023680000002</v>
      </c>
      <c r="J654" s="34">
        <f t="shared" si="81"/>
        <v>76.536283310937108</v>
      </c>
      <c r="K654" s="34">
        <f t="shared" si="82"/>
        <v>95.354265037282744</v>
      </c>
    </row>
    <row r="655" spans="1:11" x14ac:dyDescent="0.25">
      <c r="A655" s="78"/>
      <c r="B655" s="19">
        <v>1003</v>
      </c>
      <c r="C655" s="83"/>
      <c r="D655" s="82"/>
      <c r="E655" s="84" t="s">
        <v>611</v>
      </c>
      <c r="F655" s="150">
        <f t="shared" ref="F655:I656" si="85">F656</f>
        <v>26098.6</v>
      </c>
      <c r="G655" s="150">
        <f t="shared" si="85"/>
        <v>24350.193859999999</v>
      </c>
      <c r="H655" s="150">
        <f t="shared" si="85"/>
        <v>19358.335059999998</v>
      </c>
      <c r="I655" s="150">
        <f t="shared" si="85"/>
        <v>18900.823680000001</v>
      </c>
      <c r="J655" s="34">
        <f t="shared" si="81"/>
        <v>77.620834514374593</v>
      </c>
      <c r="K655" s="34">
        <f t="shared" si="82"/>
        <v>97.636618135898729</v>
      </c>
    </row>
    <row r="656" spans="1:11" ht="25.5" x14ac:dyDescent="0.25">
      <c r="A656" s="78"/>
      <c r="B656" s="19"/>
      <c r="C656" s="83" t="s">
        <v>3</v>
      </c>
      <c r="D656" s="82"/>
      <c r="E656" s="87" t="s">
        <v>4</v>
      </c>
      <c r="F656" s="150">
        <f t="shared" si="85"/>
        <v>26098.6</v>
      </c>
      <c r="G656" s="150">
        <f t="shared" si="85"/>
        <v>24350.193859999999</v>
      </c>
      <c r="H656" s="150">
        <f t="shared" si="85"/>
        <v>19358.335059999998</v>
      </c>
      <c r="I656" s="150">
        <f t="shared" si="85"/>
        <v>18900.823680000001</v>
      </c>
      <c r="J656" s="34">
        <f t="shared" si="81"/>
        <v>77.620834514374593</v>
      </c>
      <c r="K656" s="34">
        <f t="shared" si="82"/>
        <v>97.636618135898729</v>
      </c>
    </row>
    <row r="657" spans="1:11" ht="25.5" x14ac:dyDescent="0.25">
      <c r="A657" s="92"/>
      <c r="B657" s="92"/>
      <c r="C657" s="92" t="s">
        <v>59</v>
      </c>
      <c r="D657" s="91"/>
      <c r="E657" s="93" t="s">
        <v>60</v>
      </c>
      <c r="F657" s="151">
        <f>F658+F662+F670</f>
        <v>26098.6</v>
      </c>
      <c r="G657" s="151">
        <f>G658+G662+G670</f>
        <v>24350.193859999999</v>
      </c>
      <c r="H657" s="151">
        <f>H658+H662+H670</f>
        <v>19358.335059999998</v>
      </c>
      <c r="I657" s="151">
        <f>I658+I662+I670</f>
        <v>18900.823680000001</v>
      </c>
      <c r="J657" s="185">
        <f t="shared" si="81"/>
        <v>77.620834514374593</v>
      </c>
      <c r="K657" s="185">
        <f t="shared" si="82"/>
        <v>97.636618135898729</v>
      </c>
    </row>
    <row r="658" spans="1:11" x14ac:dyDescent="0.25">
      <c r="A658" s="35"/>
      <c r="B658" s="35"/>
      <c r="C658" s="35" t="s">
        <v>61</v>
      </c>
      <c r="D658" s="35"/>
      <c r="E658" s="36" t="s">
        <v>62</v>
      </c>
      <c r="F658" s="152">
        <f t="shared" ref="F658:I659" si="86">F659</f>
        <v>218.1</v>
      </c>
      <c r="G658" s="152">
        <f t="shared" si="86"/>
        <v>218.14416</v>
      </c>
      <c r="H658" s="152">
        <f t="shared" si="86"/>
        <v>163.60812000000001</v>
      </c>
      <c r="I658" s="152">
        <f t="shared" si="86"/>
        <v>163.60812000000001</v>
      </c>
      <c r="J658" s="37">
        <f t="shared" si="81"/>
        <v>75.000000000000014</v>
      </c>
      <c r="K658" s="37">
        <f t="shared" si="82"/>
        <v>100</v>
      </c>
    </row>
    <row r="659" spans="1:11" ht="39" x14ac:dyDescent="0.25">
      <c r="A659" s="38"/>
      <c r="B659" s="38"/>
      <c r="C659" s="38" t="s">
        <v>63</v>
      </c>
      <c r="D659" s="38"/>
      <c r="E659" s="39" t="s">
        <v>64</v>
      </c>
      <c r="F659" s="145">
        <f t="shared" si="86"/>
        <v>218.1</v>
      </c>
      <c r="G659" s="145">
        <f t="shared" si="86"/>
        <v>218.14416</v>
      </c>
      <c r="H659" s="145">
        <f t="shared" si="86"/>
        <v>163.60812000000001</v>
      </c>
      <c r="I659" s="145">
        <f t="shared" si="86"/>
        <v>163.60812000000001</v>
      </c>
      <c r="J659" s="17">
        <f t="shared" si="81"/>
        <v>75.000000000000014</v>
      </c>
      <c r="K659" s="17">
        <f t="shared" si="82"/>
        <v>100</v>
      </c>
    </row>
    <row r="660" spans="1:11" ht="26.25" x14ac:dyDescent="0.25">
      <c r="A660" s="78"/>
      <c r="B660" s="78"/>
      <c r="C660" s="18" t="s">
        <v>73</v>
      </c>
      <c r="D660" s="7"/>
      <c r="E660" s="3" t="s">
        <v>74</v>
      </c>
      <c r="F660" s="144">
        <v>218.1</v>
      </c>
      <c r="G660" s="144">
        <f>G661</f>
        <v>218.14416</v>
      </c>
      <c r="H660" s="144">
        <f>H661</f>
        <v>163.60812000000001</v>
      </c>
      <c r="I660" s="144">
        <f>I661</f>
        <v>163.60812000000001</v>
      </c>
      <c r="J660" s="14">
        <f t="shared" si="81"/>
        <v>75.000000000000014</v>
      </c>
      <c r="K660" s="14">
        <f t="shared" si="82"/>
        <v>100</v>
      </c>
    </row>
    <row r="661" spans="1:11" ht="26.25" x14ac:dyDescent="0.25">
      <c r="A661" s="78"/>
      <c r="B661" s="78"/>
      <c r="C661" s="18"/>
      <c r="D661" s="7" t="s">
        <v>544</v>
      </c>
      <c r="E661" s="3" t="s">
        <v>545</v>
      </c>
      <c r="F661" s="144">
        <v>218.1</v>
      </c>
      <c r="G661" s="144">
        <v>218.14416</v>
      </c>
      <c r="H661" s="144">
        <v>163.60812000000001</v>
      </c>
      <c r="I661" s="144">
        <v>163.60812000000001</v>
      </c>
      <c r="J661" s="14">
        <f t="shared" si="81"/>
        <v>75.000000000000014</v>
      </c>
      <c r="K661" s="14">
        <f t="shared" si="82"/>
        <v>100</v>
      </c>
    </row>
    <row r="662" spans="1:11" x14ac:dyDescent="0.25">
      <c r="A662" s="35"/>
      <c r="B662" s="35"/>
      <c r="C662" s="35" t="s">
        <v>79</v>
      </c>
      <c r="D662" s="35"/>
      <c r="E662" s="36" t="s">
        <v>80</v>
      </c>
      <c r="F662" s="152">
        <f>F663</f>
        <v>13874.599999999999</v>
      </c>
      <c r="G662" s="152">
        <f>G663</f>
        <v>12126.1297</v>
      </c>
      <c r="H662" s="152">
        <f>H663</f>
        <v>9396.6844399999991</v>
      </c>
      <c r="I662" s="152">
        <f>I663</f>
        <v>9011.0807199999999</v>
      </c>
      <c r="J662" s="37">
        <f t="shared" si="81"/>
        <v>74.311267840059472</v>
      </c>
      <c r="K662" s="37">
        <f t="shared" si="82"/>
        <v>95.896385342487903</v>
      </c>
    </row>
    <row r="663" spans="1:11" ht="39" x14ac:dyDescent="0.25">
      <c r="A663" s="38"/>
      <c r="B663" s="38"/>
      <c r="C663" s="38" t="s">
        <v>91</v>
      </c>
      <c r="D663" s="38"/>
      <c r="E663" s="39" t="s">
        <v>92</v>
      </c>
      <c r="F663" s="145">
        <f>F664+F666+F668</f>
        <v>13874.599999999999</v>
      </c>
      <c r="G663" s="145">
        <f>G664+G666+G668</f>
        <v>12126.1297</v>
      </c>
      <c r="H663" s="145">
        <f>H664+H666+H668</f>
        <v>9396.6844399999991</v>
      </c>
      <c r="I663" s="145">
        <f>I664+I666+I668</f>
        <v>9011.0807199999999</v>
      </c>
      <c r="J663" s="17">
        <f t="shared" si="81"/>
        <v>74.311267840059472</v>
      </c>
      <c r="K663" s="17">
        <f t="shared" si="82"/>
        <v>95.896385342487903</v>
      </c>
    </row>
    <row r="664" spans="1:11" ht="25.5" x14ac:dyDescent="0.25">
      <c r="A664" s="78"/>
      <c r="B664" s="78"/>
      <c r="C664" s="45" t="s">
        <v>100</v>
      </c>
      <c r="D664" s="7"/>
      <c r="E664" s="1" t="s">
        <v>101</v>
      </c>
      <c r="F664" s="144">
        <v>5176.8</v>
      </c>
      <c r="G664" s="144">
        <f>G665</f>
        <v>4542.491</v>
      </c>
      <c r="H664" s="144">
        <f>H665</f>
        <v>3519.6689999999999</v>
      </c>
      <c r="I664" s="144">
        <f>I665</f>
        <v>3383.0810299999998</v>
      </c>
      <c r="J664" s="14">
        <f t="shared" si="81"/>
        <v>74.476339743986273</v>
      </c>
      <c r="K664" s="14">
        <f t="shared" si="82"/>
        <v>96.119295024617372</v>
      </c>
    </row>
    <row r="665" spans="1:11" ht="26.25" x14ac:dyDescent="0.25">
      <c r="A665" s="78"/>
      <c r="B665" s="78"/>
      <c r="C665" s="45"/>
      <c r="D665" s="7" t="s">
        <v>544</v>
      </c>
      <c r="E665" s="3" t="s">
        <v>545</v>
      </c>
      <c r="F665" s="144">
        <v>5176.8</v>
      </c>
      <c r="G665" s="144">
        <v>4542.491</v>
      </c>
      <c r="H665" s="144">
        <v>3519.6689999999999</v>
      </c>
      <c r="I665" s="144">
        <v>3383.0810299999998</v>
      </c>
      <c r="J665" s="14">
        <f t="shared" si="81"/>
        <v>74.476339743986273</v>
      </c>
      <c r="K665" s="14">
        <f t="shared" si="82"/>
        <v>96.119295024617372</v>
      </c>
    </row>
    <row r="666" spans="1:11" ht="26.25" x14ac:dyDescent="0.25">
      <c r="A666" s="78"/>
      <c r="B666" s="78"/>
      <c r="C666" s="45" t="s">
        <v>102</v>
      </c>
      <c r="D666" s="7"/>
      <c r="E666" s="3" t="s">
        <v>103</v>
      </c>
      <c r="F666" s="144">
        <v>6668</v>
      </c>
      <c r="G666" s="144">
        <f>G667</f>
        <v>5553.8090000000002</v>
      </c>
      <c r="H666" s="144">
        <f>H667</f>
        <v>4447.4309999999996</v>
      </c>
      <c r="I666" s="144">
        <f>I667</f>
        <v>4215.1946600000001</v>
      </c>
      <c r="J666" s="14">
        <f t="shared" si="81"/>
        <v>75.897364493449444</v>
      </c>
      <c r="K666" s="14">
        <f t="shared" si="82"/>
        <v>94.778191274918044</v>
      </c>
    </row>
    <row r="667" spans="1:11" ht="26.25" x14ac:dyDescent="0.25">
      <c r="A667" s="78"/>
      <c r="B667" s="78"/>
      <c r="C667" s="45"/>
      <c r="D667" s="7" t="s">
        <v>544</v>
      </c>
      <c r="E667" s="3" t="s">
        <v>545</v>
      </c>
      <c r="F667" s="144">
        <v>6668</v>
      </c>
      <c r="G667" s="144">
        <v>5553.8090000000002</v>
      </c>
      <c r="H667" s="144">
        <v>4447.4309999999996</v>
      </c>
      <c r="I667" s="144">
        <v>4215.1946600000001</v>
      </c>
      <c r="J667" s="14">
        <f t="shared" si="81"/>
        <v>75.897364493449444</v>
      </c>
      <c r="K667" s="14">
        <f t="shared" si="82"/>
        <v>94.778191274918044</v>
      </c>
    </row>
    <row r="668" spans="1:11" ht="26.25" x14ac:dyDescent="0.25">
      <c r="A668" s="78"/>
      <c r="B668" s="78"/>
      <c r="C668" s="7" t="s">
        <v>95</v>
      </c>
      <c r="D668" s="7"/>
      <c r="E668" s="3" t="s">
        <v>74</v>
      </c>
      <c r="F668" s="144">
        <v>2029.8</v>
      </c>
      <c r="G668" s="144">
        <f>G669</f>
        <v>2029.8297</v>
      </c>
      <c r="H668" s="144">
        <f>H669</f>
        <v>1429.5844400000001</v>
      </c>
      <c r="I668" s="144">
        <f>I669</f>
        <v>1412.80503</v>
      </c>
      <c r="J668" s="14">
        <f t="shared" si="81"/>
        <v>69.60214593372045</v>
      </c>
      <c r="K668" s="14">
        <f t="shared" si="82"/>
        <v>98.826273598780915</v>
      </c>
    </row>
    <row r="669" spans="1:11" ht="26.25" x14ac:dyDescent="0.25">
      <c r="A669" s="78"/>
      <c r="B669" s="78"/>
      <c r="C669" s="7"/>
      <c r="D669" s="7" t="s">
        <v>544</v>
      </c>
      <c r="E669" s="3" t="s">
        <v>545</v>
      </c>
      <c r="F669" s="144">
        <v>2029.8</v>
      </c>
      <c r="G669" s="144">
        <v>2029.8297</v>
      </c>
      <c r="H669" s="144">
        <v>1429.5844400000001</v>
      </c>
      <c r="I669" s="144">
        <v>1412.80503</v>
      </c>
      <c r="J669" s="14">
        <f t="shared" si="81"/>
        <v>69.60214593372045</v>
      </c>
      <c r="K669" s="14">
        <f t="shared" si="82"/>
        <v>98.826273598780915</v>
      </c>
    </row>
    <row r="670" spans="1:11" x14ac:dyDescent="0.25">
      <c r="A670" s="35"/>
      <c r="B670" s="35"/>
      <c r="C670" s="35" t="s">
        <v>141</v>
      </c>
      <c r="D670" s="35"/>
      <c r="E670" s="36" t="s">
        <v>142</v>
      </c>
      <c r="F670" s="152">
        <f>F671</f>
        <v>12005.9</v>
      </c>
      <c r="G670" s="152">
        <f>G671</f>
        <v>12005.92</v>
      </c>
      <c r="H670" s="152">
        <f>H671</f>
        <v>9798.0424999999996</v>
      </c>
      <c r="I670" s="152">
        <f>I671</f>
        <v>9726.1348399999988</v>
      </c>
      <c r="J670" s="37">
        <f t="shared" si="81"/>
        <v>81.011158161973412</v>
      </c>
      <c r="K670" s="37">
        <f t="shared" si="82"/>
        <v>99.266101774920841</v>
      </c>
    </row>
    <row r="671" spans="1:11" ht="26.25" x14ac:dyDescent="0.25">
      <c r="A671" s="38"/>
      <c r="B671" s="38"/>
      <c r="C671" s="38" t="s">
        <v>149</v>
      </c>
      <c r="D671" s="38"/>
      <c r="E671" s="39" t="s">
        <v>150</v>
      </c>
      <c r="F671" s="145">
        <f>F672+F675+F678</f>
        <v>12005.9</v>
      </c>
      <c r="G671" s="145">
        <f>G672+G675+G678</f>
        <v>12005.92</v>
      </c>
      <c r="H671" s="145">
        <f>H672+H675+H678</f>
        <v>9798.0424999999996</v>
      </c>
      <c r="I671" s="145">
        <f>I672+I675+I678</f>
        <v>9726.1348399999988</v>
      </c>
      <c r="J671" s="17">
        <f t="shared" si="81"/>
        <v>81.011158161973412</v>
      </c>
      <c r="K671" s="17">
        <f t="shared" si="82"/>
        <v>99.266101774920841</v>
      </c>
    </row>
    <row r="672" spans="1:11" ht="26.25" x14ac:dyDescent="0.25">
      <c r="A672" s="78"/>
      <c r="B672" s="78"/>
      <c r="C672" s="7" t="s">
        <v>151</v>
      </c>
      <c r="D672" s="7"/>
      <c r="E672" s="3" t="s">
        <v>152</v>
      </c>
      <c r="F672" s="144">
        <f>SUM(F673+F674)</f>
        <v>596.79999999999995</v>
      </c>
      <c r="G672" s="144">
        <f>SUM(G673+G674)</f>
        <v>596.82000000000005</v>
      </c>
      <c r="H672" s="144">
        <f>SUM(H673+H674)</f>
        <v>370.55250000000001</v>
      </c>
      <c r="I672" s="144">
        <f>SUM(I673+I674)</f>
        <v>369.34500000000003</v>
      </c>
      <c r="J672" s="14">
        <f t="shared" si="81"/>
        <v>61.885493113501553</v>
      </c>
      <c r="K672" s="14">
        <f t="shared" si="82"/>
        <v>99.67413524399376</v>
      </c>
    </row>
    <row r="673" spans="1:13" x14ac:dyDescent="0.25">
      <c r="A673" s="78"/>
      <c r="B673" s="78"/>
      <c r="C673" s="7"/>
      <c r="D673" s="7" t="s">
        <v>484</v>
      </c>
      <c r="E673" s="3" t="s">
        <v>485</v>
      </c>
      <c r="F673" s="144">
        <v>596.79999999999995</v>
      </c>
      <c r="G673" s="144">
        <v>116.72499999999999</v>
      </c>
      <c r="H673" s="144">
        <v>81.707499999999996</v>
      </c>
      <c r="I673" s="144">
        <v>80.5</v>
      </c>
      <c r="J673" s="14">
        <f t="shared" si="81"/>
        <v>68.965517241379317</v>
      </c>
      <c r="K673" s="14">
        <f t="shared" si="82"/>
        <v>98.522167487684726</v>
      </c>
    </row>
    <row r="674" spans="1:13" ht="26.25" x14ac:dyDescent="0.25">
      <c r="A674" s="78"/>
      <c r="B674" s="78"/>
      <c r="C674" s="7"/>
      <c r="D674" s="47" t="s">
        <v>544</v>
      </c>
      <c r="E674" s="48" t="s">
        <v>545</v>
      </c>
      <c r="F674" s="144">
        <v>0</v>
      </c>
      <c r="G674" s="144">
        <v>480.09500000000003</v>
      </c>
      <c r="H674" s="144">
        <v>288.84500000000003</v>
      </c>
      <c r="I674" s="144">
        <v>288.84500000000003</v>
      </c>
      <c r="J674" s="14">
        <f t="shared" si="81"/>
        <v>60.164134181776532</v>
      </c>
      <c r="K674" s="14">
        <f t="shared" si="82"/>
        <v>100</v>
      </c>
    </row>
    <row r="675" spans="1:13" ht="51.75" x14ac:dyDescent="0.25">
      <c r="A675" s="78"/>
      <c r="B675" s="78"/>
      <c r="C675" s="7" t="s">
        <v>153</v>
      </c>
      <c r="D675" s="7"/>
      <c r="E675" s="3" t="s">
        <v>154</v>
      </c>
      <c r="F675" s="144">
        <f>F676+F677</f>
        <v>11250</v>
      </c>
      <c r="G675" s="144">
        <f>G676+G677</f>
        <v>11250</v>
      </c>
      <c r="H675" s="144">
        <f>H676+H677</f>
        <v>9427.49</v>
      </c>
      <c r="I675" s="144">
        <f>I676+I677</f>
        <v>9356.7898399999995</v>
      </c>
      <c r="J675" s="14">
        <f t="shared" si="81"/>
        <v>83.171465244444448</v>
      </c>
      <c r="K675" s="14">
        <f t="shared" si="82"/>
        <v>99.25006380277253</v>
      </c>
    </row>
    <row r="676" spans="1:13" x14ac:dyDescent="0.25">
      <c r="A676" s="78"/>
      <c r="B676" s="78"/>
      <c r="C676" s="7"/>
      <c r="D676" s="7" t="s">
        <v>484</v>
      </c>
      <c r="E676" s="3" t="s">
        <v>485</v>
      </c>
      <c r="F676" s="144">
        <v>5118.6880000000001</v>
      </c>
      <c r="G676" s="144">
        <v>5118.6880000000001</v>
      </c>
      <c r="H676" s="144">
        <v>4320.36762</v>
      </c>
      <c r="I676" s="144">
        <v>4289.7338399999999</v>
      </c>
      <c r="J676" s="14">
        <f t="shared" si="81"/>
        <v>83.805339180665044</v>
      </c>
      <c r="K676" s="14">
        <f t="shared" si="82"/>
        <v>99.290945060827951</v>
      </c>
    </row>
    <row r="677" spans="1:13" ht="26.25" x14ac:dyDescent="0.25">
      <c r="A677" s="78"/>
      <c r="B677" s="78"/>
      <c r="C677" s="7"/>
      <c r="D677" s="7" t="s">
        <v>544</v>
      </c>
      <c r="E677" s="3" t="s">
        <v>545</v>
      </c>
      <c r="F677" s="144">
        <v>6131.3119999999999</v>
      </c>
      <c r="G677" s="144">
        <v>6131.3119999999999</v>
      </c>
      <c r="H677" s="144">
        <v>5107.1223799999998</v>
      </c>
      <c r="I677" s="144">
        <v>5067.0559999999996</v>
      </c>
      <c r="J677" s="14">
        <f t="shared" si="81"/>
        <v>82.642279499069687</v>
      </c>
      <c r="K677" s="14">
        <f t="shared" si="82"/>
        <v>99.215480322991596</v>
      </c>
    </row>
    <row r="678" spans="1:13" ht="26.25" x14ac:dyDescent="0.25">
      <c r="A678" s="78"/>
      <c r="B678" s="78"/>
      <c r="C678" s="7" t="s">
        <v>155</v>
      </c>
      <c r="D678" s="7"/>
      <c r="E678" s="3" t="s">
        <v>156</v>
      </c>
      <c r="F678" s="144">
        <f>F680+F681</f>
        <v>159.1</v>
      </c>
      <c r="G678" s="144">
        <f>G680+G681</f>
        <v>159.1</v>
      </c>
      <c r="H678" s="144">
        <f>H680+H681</f>
        <v>0</v>
      </c>
      <c r="I678" s="144">
        <v>0</v>
      </c>
      <c r="J678" s="14">
        <f t="shared" ref="J678:J743" si="87">I678/G678*100</f>
        <v>0</v>
      </c>
      <c r="K678" s="14"/>
    </row>
    <row r="679" spans="1:13" ht="26.25" x14ac:dyDescent="0.25">
      <c r="A679" s="78"/>
      <c r="B679" s="78"/>
      <c r="C679" s="7"/>
      <c r="D679" s="7" t="s">
        <v>312</v>
      </c>
      <c r="E679" s="3" t="s">
        <v>313</v>
      </c>
      <c r="F679" s="144">
        <f>F680+F681</f>
        <v>159.1</v>
      </c>
      <c r="G679" s="144">
        <f>G680+G681</f>
        <v>159.1</v>
      </c>
      <c r="H679" s="144">
        <f>H680+H681</f>
        <v>0</v>
      </c>
      <c r="I679" s="144">
        <v>0</v>
      </c>
      <c r="J679" s="14">
        <f t="shared" si="87"/>
        <v>0</v>
      </c>
      <c r="K679" s="14"/>
    </row>
    <row r="680" spans="1:13" x14ac:dyDescent="0.25">
      <c r="A680" s="78"/>
      <c r="B680" s="78"/>
      <c r="C680" s="7"/>
      <c r="D680" s="7"/>
      <c r="E680" s="3" t="s">
        <v>89</v>
      </c>
      <c r="F680" s="144">
        <v>106</v>
      </c>
      <c r="G680" s="144">
        <v>106</v>
      </c>
      <c r="H680" s="144">
        <v>0</v>
      </c>
      <c r="I680" s="144">
        <v>0</v>
      </c>
      <c r="J680" s="14">
        <f t="shared" si="87"/>
        <v>0</v>
      </c>
      <c r="K680" s="14"/>
    </row>
    <row r="681" spans="1:13" x14ac:dyDescent="0.25">
      <c r="A681" s="78"/>
      <c r="B681" s="78"/>
      <c r="C681" s="7"/>
      <c r="D681" s="7"/>
      <c r="E681" s="3" t="s">
        <v>90</v>
      </c>
      <c r="F681" s="144">
        <v>53.1</v>
      </c>
      <c r="G681" s="144">
        <v>53.1</v>
      </c>
      <c r="H681" s="144">
        <v>0</v>
      </c>
      <c r="I681" s="144">
        <v>0</v>
      </c>
      <c r="J681" s="14">
        <f t="shared" si="87"/>
        <v>0</v>
      </c>
      <c r="K681" s="14"/>
      <c r="L681" s="44"/>
      <c r="M681" s="44"/>
    </row>
    <row r="682" spans="1:13" x14ac:dyDescent="0.25">
      <c r="A682" s="82"/>
      <c r="B682" s="19">
        <v>1004</v>
      </c>
      <c r="C682" s="83"/>
      <c r="D682" s="82"/>
      <c r="E682" s="84" t="s">
        <v>613</v>
      </c>
      <c r="F682" s="150">
        <f>F683</f>
        <v>5119.8999999999996</v>
      </c>
      <c r="G682" s="150">
        <f t="shared" ref="G682:I686" si="88">G683</f>
        <v>4399.6000000000004</v>
      </c>
      <c r="H682" s="150">
        <f t="shared" si="88"/>
        <v>3717.7420000000002</v>
      </c>
      <c r="I682" s="150">
        <f t="shared" si="88"/>
        <v>3103.2</v>
      </c>
      <c r="J682" s="34">
        <f t="shared" si="87"/>
        <v>70.533684880443673</v>
      </c>
      <c r="K682" s="34">
        <f t="shared" ref="K682:K743" si="89">I682/H682*100</f>
        <v>83.470020243470358</v>
      </c>
      <c r="L682" s="44"/>
      <c r="M682" s="44"/>
    </row>
    <row r="683" spans="1:13" x14ac:dyDescent="0.25">
      <c r="A683" s="82"/>
      <c r="B683" s="19"/>
      <c r="C683" s="83" t="s">
        <v>3</v>
      </c>
      <c r="D683" s="19"/>
      <c r="E683" s="8" t="s">
        <v>578</v>
      </c>
      <c r="F683" s="150">
        <f>F684</f>
        <v>5119.8999999999996</v>
      </c>
      <c r="G683" s="150">
        <f t="shared" si="88"/>
        <v>4399.6000000000004</v>
      </c>
      <c r="H683" s="150">
        <f t="shared" si="88"/>
        <v>3717.7420000000002</v>
      </c>
      <c r="I683" s="150">
        <f t="shared" si="88"/>
        <v>3103.2</v>
      </c>
      <c r="J683" s="34">
        <f t="shared" si="87"/>
        <v>70.533684880443673</v>
      </c>
      <c r="K683" s="34">
        <f t="shared" si="89"/>
        <v>83.470020243470358</v>
      </c>
      <c r="L683" s="44"/>
      <c r="M683" s="44"/>
    </row>
    <row r="684" spans="1:13" ht="25.5" x14ac:dyDescent="0.25">
      <c r="A684" s="90"/>
      <c r="B684" s="91"/>
      <c r="C684" s="92" t="s">
        <v>59</v>
      </c>
      <c r="D684" s="91"/>
      <c r="E684" s="93" t="s">
        <v>60</v>
      </c>
      <c r="F684" s="151">
        <f>F685</f>
        <v>5119.8999999999996</v>
      </c>
      <c r="G684" s="151">
        <f t="shared" si="88"/>
        <v>4399.6000000000004</v>
      </c>
      <c r="H684" s="151">
        <f t="shared" si="88"/>
        <v>3717.7420000000002</v>
      </c>
      <c r="I684" s="151">
        <f t="shared" si="88"/>
        <v>3103.2</v>
      </c>
      <c r="J684" s="185">
        <f t="shared" si="87"/>
        <v>70.533684880443673</v>
      </c>
      <c r="K684" s="185">
        <f t="shared" si="89"/>
        <v>83.470020243470358</v>
      </c>
      <c r="L684" s="44"/>
      <c r="M684" s="44"/>
    </row>
    <row r="685" spans="1:13" x14ac:dyDescent="0.25">
      <c r="A685" s="94"/>
      <c r="B685" s="95"/>
      <c r="C685" s="96" t="s">
        <v>61</v>
      </c>
      <c r="D685" s="95"/>
      <c r="E685" s="97" t="s">
        <v>62</v>
      </c>
      <c r="F685" s="164">
        <f>F686</f>
        <v>5119.8999999999996</v>
      </c>
      <c r="G685" s="164">
        <f t="shared" si="88"/>
        <v>4399.6000000000004</v>
      </c>
      <c r="H685" s="164">
        <f t="shared" si="88"/>
        <v>3717.7420000000002</v>
      </c>
      <c r="I685" s="164">
        <f t="shared" si="88"/>
        <v>3103.2</v>
      </c>
      <c r="J685" s="187">
        <f t="shared" si="87"/>
        <v>70.533684880443673</v>
      </c>
      <c r="K685" s="187">
        <f t="shared" si="89"/>
        <v>83.470020243470358</v>
      </c>
      <c r="L685" s="44"/>
      <c r="M685" s="44"/>
    </row>
    <row r="686" spans="1:13" ht="39" x14ac:dyDescent="0.25">
      <c r="A686" s="38"/>
      <c r="B686" s="38"/>
      <c r="C686" s="38" t="s">
        <v>63</v>
      </c>
      <c r="D686" s="38"/>
      <c r="E686" s="39" t="s">
        <v>82</v>
      </c>
      <c r="F686" s="145">
        <f>F687</f>
        <v>5119.8999999999996</v>
      </c>
      <c r="G686" s="145">
        <f t="shared" si="88"/>
        <v>4399.6000000000004</v>
      </c>
      <c r="H686" s="145">
        <f t="shared" si="88"/>
        <v>3717.7420000000002</v>
      </c>
      <c r="I686" s="145">
        <f t="shared" si="88"/>
        <v>3103.2</v>
      </c>
      <c r="J686" s="17">
        <f t="shared" si="87"/>
        <v>70.533684880443673</v>
      </c>
      <c r="K686" s="17">
        <f t="shared" si="89"/>
        <v>83.470020243470358</v>
      </c>
      <c r="L686" s="44"/>
      <c r="M686" s="44"/>
    </row>
    <row r="687" spans="1:13" ht="39" x14ac:dyDescent="0.25">
      <c r="A687" s="78"/>
      <c r="B687" s="78"/>
      <c r="C687" s="7" t="s">
        <v>69</v>
      </c>
      <c r="D687" s="7"/>
      <c r="E687" s="3" t="s">
        <v>70</v>
      </c>
      <c r="F687" s="144">
        <v>5119.8999999999996</v>
      </c>
      <c r="G687" s="144">
        <f>G688</f>
        <v>4399.6000000000004</v>
      </c>
      <c r="H687" s="144">
        <f>H688</f>
        <v>3717.7420000000002</v>
      </c>
      <c r="I687" s="144">
        <f>I688</f>
        <v>3103.2</v>
      </c>
      <c r="J687" s="14">
        <f t="shared" si="87"/>
        <v>70.533684880443673</v>
      </c>
      <c r="K687" s="14">
        <f t="shared" si="89"/>
        <v>83.470020243470358</v>
      </c>
    </row>
    <row r="688" spans="1:13" ht="26.25" x14ac:dyDescent="0.25">
      <c r="A688" s="78"/>
      <c r="B688" s="78"/>
      <c r="C688" s="7"/>
      <c r="D688" s="7" t="s">
        <v>544</v>
      </c>
      <c r="E688" s="3" t="s">
        <v>545</v>
      </c>
      <c r="F688" s="144">
        <v>5119.8999999999996</v>
      </c>
      <c r="G688" s="144">
        <v>4399.6000000000004</v>
      </c>
      <c r="H688" s="144">
        <v>3717.7420000000002</v>
      </c>
      <c r="I688" s="144">
        <v>3103.2</v>
      </c>
      <c r="J688" s="14">
        <f t="shared" si="87"/>
        <v>70.533684880443673</v>
      </c>
      <c r="K688" s="14">
        <f t="shared" si="89"/>
        <v>83.470020243470358</v>
      </c>
    </row>
    <row r="689" spans="1:11" x14ac:dyDescent="0.25">
      <c r="A689" s="77"/>
      <c r="B689" s="19">
        <v>1100</v>
      </c>
      <c r="C689" s="83"/>
      <c r="D689" s="82"/>
      <c r="E689" s="84" t="s">
        <v>624</v>
      </c>
      <c r="F689" s="150">
        <f>F690</f>
        <v>5369.79</v>
      </c>
      <c r="G689" s="150">
        <f t="shared" ref="G689:I691" si="90">G690</f>
        <v>6035.7140999999992</v>
      </c>
      <c r="H689" s="150">
        <f t="shared" si="90"/>
        <v>4977.0855000000001</v>
      </c>
      <c r="I689" s="150">
        <f t="shared" si="90"/>
        <v>4924.09105</v>
      </c>
      <c r="J689" s="34">
        <f t="shared" si="87"/>
        <v>81.582576119700576</v>
      </c>
      <c r="K689" s="34">
        <f t="shared" si="89"/>
        <v>98.935231271393661</v>
      </c>
    </row>
    <row r="690" spans="1:11" x14ac:dyDescent="0.25">
      <c r="A690" s="77"/>
      <c r="B690" s="19" t="s">
        <v>625</v>
      </c>
      <c r="C690" s="83"/>
      <c r="D690" s="19"/>
      <c r="E690" s="87" t="s">
        <v>626</v>
      </c>
      <c r="F690" s="150">
        <f>F691</f>
        <v>5369.79</v>
      </c>
      <c r="G690" s="150">
        <f t="shared" si="90"/>
        <v>6035.7140999999992</v>
      </c>
      <c r="H690" s="150">
        <f t="shared" si="90"/>
        <v>4977.0855000000001</v>
      </c>
      <c r="I690" s="150">
        <f t="shared" si="90"/>
        <v>4924.09105</v>
      </c>
      <c r="J690" s="34">
        <f t="shared" si="87"/>
        <v>81.582576119700576</v>
      </c>
      <c r="K690" s="34">
        <f t="shared" si="89"/>
        <v>98.935231271393661</v>
      </c>
    </row>
    <row r="691" spans="1:11" ht="25.5" x14ac:dyDescent="0.25">
      <c r="A691" s="77"/>
      <c r="B691" s="19"/>
      <c r="C691" s="83" t="s">
        <v>3</v>
      </c>
      <c r="D691" s="19"/>
      <c r="E691" s="87" t="s">
        <v>4</v>
      </c>
      <c r="F691" s="150">
        <f>F692</f>
        <v>5369.79</v>
      </c>
      <c r="G691" s="150">
        <f t="shared" si="90"/>
        <v>6035.7140999999992</v>
      </c>
      <c r="H691" s="150">
        <f t="shared" si="90"/>
        <v>4977.0855000000001</v>
      </c>
      <c r="I691" s="150">
        <f t="shared" si="90"/>
        <v>4924.09105</v>
      </c>
      <c r="J691" s="34">
        <f t="shared" si="87"/>
        <v>81.582576119700576</v>
      </c>
      <c r="K691" s="34">
        <f t="shared" si="89"/>
        <v>98.935231271393661</v>
      </c>
    </row>
    <row r="692" spans="1:11" ht="25.5" x14ac:dyDescent="0.25">
      <c r="A692" s="90"/>
      <c r="B692" s="91"/>
      <c r="C692" s="92" t="s">
        <v>288</v>
      </c>
      <c r="D692" s="91"/>
      <c r="E692" s="93" t="s">
        <v>289</v>
      </c>
      <c r="F692" s="151">
        <f>F693+F702</f>
        <v>5369.79</v>
      </c>
      <c r="G692" s="151">
        <f>G693+G702</f>
        <v>6035.7140999999992</v>
      </c>
      <c r="H692" s="151">
        <f>H693+H702</f>
        <v>4977.0855000000001</v>
      </c>
      <c r="I692" s="151">
        <f>I693+I702</f>
        <v>4924.09105</v>
      </c>
      <c r="J692" s="185">
        <f t="shared" si="87"/>
        <v>81.582576119700576</v>
      </c>
      <c r="K692" s="185">
        <f t="shared" si="89"/>
        <v>98.935231271393661</v>
      </c>
    </row>
    <row r="693" spans="1:11" ht="39" x14ac:dyDescent="0.25">
      <c r="A693" s="38"/>
      <c r="B693" s="38"/>
      <c r="C693" s="38" t="s">
        <v>290</v>
      </c>
      <c r="D693" s="38"/>
      <c r="E693" s="39" t="s">
        <v>291</v>
      </c>
      <c r="F693" s="145">
        <f>F696+F698</f>
        <v>1869.79</v>
      </c>
      <c r="G693" s="145">
        <f>G696+G698+G694</f>
        <v>2535.7140999999997</v>
      </c>
      <c r="H693" s="145">
        <f>H696+H698+H694</f>
        <v>1529.1841000000002</v>
      </c>
      <c r="I693" s="145">
        <f>I696+I698+I694</f>
        <v>1529.1841000000002</v>
      </c>
      <c r="J693" s="17">
        <f t="shared" si="87"/>
        <v>60.305856247752864</v>
      </c>
      <c r="K693" s="17">
        <f t="shared" si="89"/>
        <v>100</v>
      </c>
    </row>
    <row r="694" spans="1:11" ht="26.25" x14ac:dyDescent="0.25">
      <c r="A694" s="78"/>
      <c r="B694" s="78"/>
      <c r="C694" s="7" t="s">
        <v>757</v>
      </c>
      <c r="D694" s="7"/>
      <c r="E694" s="3" t="s">
        <v>758</v>
      </c>
      <c r="F694" s="144">
        <v>0</v>
      </c>
      <c r="G694" s="144">
        <f>G695</f>
        <v>360.55410000000001</v>
      </c>
      <c r="H694" s="144">
        <f>H695</f>
        <v>360.55410000000001</v>
      </c>
      <c r="I694" s="144">
        <f>I695</f>
        <v>360.55410000000001</v>
      </c>
      <c r="J694" s="14">
        <f t="shared" si="87"/>
        <v>100</v>
      </c>
      <c r="K694" s="14">
        <f t="shared" si="89"/>
        <v>100</v>
      </c>
    </row>
    <row r="695" spans="1:11" ht="26.25" x14ac:dyDescent="0.25">
      <c r="A695" s="78"/>
      <c r="B695" s="78"/>
      <c r="C695" s="7"/>
      <c r="D695" s="7" t="s">
        <v>544</v>
      </c>
      <c r="E695" s="3" t="s">
        <v>545</v>
      </c>
      <c r="F695" s="144">
        <v>0</v>
      </c>
      <c r="G695" s="144">
        <v>360.55410000000001</v>
      </c>
      <c r="H695" s="144">
        <v>360.55410000000001</v>
      </c>
      <c r="I695" s="144">
        <v>360.55410000000001</v>
      </c>
      <c r="J695" s="14">
        <f t="shared" si="87"/>
        <v>100</v>
      </c>
      <c r="K695" s="14">
        <f t="shared" si="89"/>
        <v>100</v>
      </c>
    </row>
    <row r="696" spans="1:11" ht="53.25" customHeight="1" x14ac:dyDescent="0.25">
      <c r="A696" s="78"/>
      <c r="B696" s="78"/>
      <c r="C696" s="7" t="s">
        <v>292</v>
      </c>
      <c r="D696" s="7"/>
      <c r="E696" s="3" t="s">
        <v>293</v>
      </c>
      <c r="F696" s="144">
        <f>F697</f>
        <v>1768</v>
      </c>
      <c r="G696" s="144">
        <f>G697</f>
        <v>1768</v>
      </c>
      <c r="H696" s="144">
        <f>H697</f>
        <v>1168.6300000000001</v>
      </c>
      <c r="I696" s="144">
        <f>I697</f>
        <v>1168.6300000000001</v>
      </c>
      <c r="J696" s="14">
        <f t="shared" si="87"/>
        <v>66.098981900452486</v>
      </c>
      <c r="K696" s="14">
        <f t="shared" si="89"/>
        <v>100</v>
      </c>
    </row>
    <row r="697" spans="1:11" ht="26.25" x14ac:dyDescent="0.25">
      <c r="A697" s="78"/>
      <c r="B697" s="78"/>
      <c r="C697" s="7"/>
      <c r="D697" s="7" t="s">
        <v>544</v>
      </c>
      <c r="E697" s="3" t="s">
        <v>545</v>
      </c>
      <c r="F697" s="144">
        <f>1760.8-66+73.2</f>
        <v>1768</v>
      </c>
      <c r="G697" s="144">
        <f>1760.8-66+73.2</f>
        <v>1768</v>
      </c>
      <c r="H697" s="144">
        <v>1168.6300000000001</v>
      </c>
      <c r="I697" s="144">
        <v>1168.6300000000001</v>
      </c>
      <c r="J697" s="14">
        <f t="shared" si="87"/>
        <v>66.098981900452486</v>
      </c>
      <c r="K697" s="14">
        <f t="shared" si="89"/>
        <v>100</v>
      </c>
    </row>
    <row r="698" spans="1:11" x14ac:dyDescent="0.25">
      <c r="A698" s="78"/>
      <c r="B698" s="78"/>
      <c r="C698" s="7" t="s">
        <v>717</v>
      </c>
      <c r="D698" s="7"/>
      <c r="E698" s="3" t="s">
        <v>718</v>
      </c>
      <c r="F698" s="144">
        <f>F699</f>
        <v>101.79</v>
      </c>
      <c r="G698" s="144">
        <f t="shared" ref="G698:I699" si="91">G699</f>
        <v>407.16</v>
      </c>
      <c r="H698" s="144">
        <f t="shared" si="91"/>
        <v>0</v>
      </c>
      <c r="I698" s="144">
        <f t="shared" si="91"/>
        <v>0</v>
      </c>
      <c r="J698" s="14">
        <f t="shared" si="87"/>
        <v>0</v>
      </c>
      <c r="K698" s="14"/>
    </row>
    <row r="699" spans="1:11" ht="26.25" x14ac:dyDescent="0.25">
      <c r="A699" s="78"/>
      <c r="B699" s="78"/>
      <c r="C699" s="7"/>
      <c r="D699" s="7" t="s">
        <v>544</v>
      </c>
      <c r="E699" s="3" t="s">
        <v>545</v>
      </c>
      <c r="F699" s="144">
        <f>F701</f>
        <v>101.79</v>
      </c>
      <c r="G699" s="144">
        <f>G700+G701</f>
        <v>407.16</v>
      </c>
      <c r="H699" s="144">
        <f>H701</f>
        <v>0</v>
      </c>
      <c r="I699" s="144">
        <f t="shared" si="91"/>
        <v>0</v>
      </c>
      <c r="J699" s="14">
        <f t="shared" si="87"/>
        <v>0</v>
      </c>
      <c r="K699" s="14"/>
    </row>
    <row r="700" spans="1:11" x14ac:dyDescent="0.25">
      <c r="A700" s="78"/>
      <c r="B700" s="78"/>
      <c r="C700" s="7"/>
      <c r="D700" s="7"/>
      <c r="E700" s="1" t="s">
        <v>207</v>
      </c>
      <c r="F700" s="144"/>
      <c r="G700" s="144">
        <v>305.37</v>
      </c>
      <c r="H700" s="144"/>
      <c r="I700" s="144"/>
      <c r="J700" s="14"/>
      <c r="K700" s="14"/>
    </row>
    <row r="701" spans="1:11" x14ac:dyDescent="0.25">
      <c r="A701" s="78"/>
      <c r="B701" s="78"/>
      <c r="C701" s="7"/>
      <c r="D701" s="7"/>
      <c r="E701" s="1" t="s">
        <v>164</v>
      </c>
      <c r="F701" s="144">
        <v>101.79</v>
      </c>
      <c r="G701" s="144">
        <v>101.79</v>
      </c>
      <c r="H701" s="144">
        <v>0</v>
      </c>
      <c r="I701" s="144">
        <v>0</v>
      </c>
      <c r="J701" s="14">
        <f t="shared" si="87"/>
        <v>0</v>
      </c>
      <c r="K701" s="14"/>
    </row>
    <row r="702" spans="1:11" ht="39" x14ac:dyDescent="0.25">
      <c r="A702" s="38"/>
      <c r="B702" s="38"/>
      <c r="C702" s="38" t="s">
        <v>294</v>
      </c>
      <c r="D702" s="38"/>
      <c r="E702" s="39" t="s">
        <v>295</v>
      </c>
      <c r="F702" s="145">
        <f t="shared" ref="F702:I703" si="92">F703</f>
        <v>3500</v>
      </c>
      <c r="G702" s="145">
        <f t="shared" si="92"/>
        <v>3500</v>
      </c>
      <c r="H702" s="145">
        <f t="shared" si="92"/>
        <v>3447.9014000000002</v>
      </c>
      <c r="I702" s="145">
        <f t="shared" si="92"/>
        <v>3394.9069500000001</v>
      </c>
      <c r="J702" s="17">
        <f t="shared" si="87"/>
        <v>96.997341428571431</v>
      </c>
      <c r="K702" s="17">
        <f t="shared" si="89"/>
        <v>98.462994040374824</v>
      </c>
    </row>
    <row r="703" spans="1:11" ht="39" x14ac:dyDescent="0.25">
      <c r="A703" s="78"/>
      <c r="B703" s="78"/>
      <c r="C703" s="7" t="s">
        <v>296</v>
      </c>
      <c r="D703" s="7"/>
      <c r="E703" s="3" t="s">
        <v>297</v>
      </c>
      <c r="F703" s="144">
        <f t="shared" si="92"/>
        <v>3500</v>
      </c>
      <c r="G703" s="144">
        <f t="shared" si="92"/>
        <v>3500</v>
      </c>
      <c r="H703" s="144">
        <f t="shared" si="92"/>
        <v>3447.9014000000002</v>
      </c>
      <c r="I703" s="144">
        <f t="shared" si="92"/>
        <v>3394.9069500000001</v>
      </c>
      <c r="J703" s="14">
        <f t="shared" si="87"/>
        <v>96.997341428571431</v>
      </c>
      <c r="K703" s="14">
        <f t="shared" si="89"/>
        <v>98.462994040374824</v>
      </c>
    </row>
    <row r="704" spans="1:11" ht="26.25" x14ac:dyDescent="0.25">
      <c r="A704" s="78"/>
      <c r="B704" s="78"/>
      <c r="C704" s="7"/>
      <c r="D704" s="7" t="s">
        <v>544</v>
      </c>
      <c r="E704" s="3" t="s">
        <v>545</v>
      </c>
      <c r="F704" s="144">
        <f>F705+F706</f>
        <v>3500</v>
      </c>
      <c r="G704" s="144">
        <f>G705+G706</f>
        <v>3500</v>
      </c>
      <c r="H704" s="144">
        <f>H705+H706</f>
        <v>3447.9014000000002</v>
      </c>
      <c r="I704" s="144">
        <f>I705+I706</f>
        <v>3394.9069500000001</v>
      </c>
      <c r="J704" s="14">
        <f t="shared" si="87"/>
        <v>96.997341428571431</v>
      </c>
      <c r="K704" s="14">
        <f t="shared" si="89"/>
        <v>98.462994040374824</v>
      </c>
    </row>
    <row r="705" spans="1:11" x14ac:dyDescent="0.25">
      <c r="A705" s="78"/>
      <c r="B705" s="78"/>
      <c r="C705" s="7"/>
      <c r="D705" s="7"/>
      <c r="E705" s="3" t="s">
        <v>171</v>
      </c>
      <c r="F705" s="144">
        <v>2625</v>
      </c>
      <c r="G705" s="144">
        <v>2625</v>
      </c>
      <c r="H705" s="144">
        <v>2585.92605</v>
      </c>
      <c r="I705" s="144">
        <v>2546.1802200000002</v>
      </c>
      <c r="J705" s="14">
        <f t="shared" si="87"/>
        <v>96.997341714285724</v>
      </c>
      <c r="K705" s="14">
        <f t="shared" si="89"/>
        <v>98.462994330406318</v>
      </c>
    </row>
    <row r="706" spans="1:11" x14ac:dyDescent="0.25">
      <c r="A706" s="78"/>
      <c r="B706" s="78"/>
      <c r="C706" s="7"/>
      <c r="D706" s="7"/>
      <c r="E706" s="3" t="s">
        <v>114</v>
      </c>
      <c r="F706" s="144">
        <f>900-25</f>
        <v>875</v>
      </c>
      <c r="G706" s="144">
        <f>900-25</f>
        <v>875</v>
      </c>
      <c r="H706" s="144">
        <v>861.97535000000005</v>
      </c>
      <c r="I706" s="144">
        <v>848.72672999999998</v>
      </c>
      <c r="J706" s="14">
        <f t="shared" si="87"/>
        <v>96.997340571428566</v>
      </c>
      <c r="K706" s="14">
        <f t="shared" si="89"/>
        <v>98.462993170280328</v>
      </c>
    </row>
    <row r="707" spans="1:11" ht="25.5" x14ac:dyDescent="0.25">
      <c r="A707" s="80">
        <v>621</v>
      </c>
      <c r="B707" s="104"/>
      <c r="C707" s="105"/>
      <c r="D707" s="80"/>
      <c r="E707" s="81" t="s">
        <v>627</v>
      </c>
      <c r="F707" s="158">
        <f>F708+F724+F757+F818+F831+F838</f>
        <v>91443.27089</v>
      </c>
      <c r="G707" s="158">
        <f>G708+G724+G757+G818+G831+G838</f>
        <v>96601.210550000003</v>
      </c>
      <c r="H707" s="158">
        <f>H708+H724+H757+H818+H831+H838</f>
        <v>74742.228740000006</v>
      </c>
      <c r="I707" s="158">
        <f>I708+I724+I757+I818+I831+I838</f>
        <v>74542.901700000002</v>
      </c>
      <c r="J707" s="71">
        <f t="shared" si="87"/>
        <v>77.165597900470615</v>
      </c>
      <c r="K707" s="71">
        <f t="shared" si="89"/>
        <v>99.733314026942665</v>
      </c>
    </row>
    <row r="708" spans="1:11" x14ac:dyDescent="0.25">
      <c r="A708" s="107"/>
      <c r="B708" s="19" t="s">
        <v>551</v>
      </c>
      <c r="C708" s="83"/>
      <c r="D708" s="82"/>
      <c r="E708" s="84" t="s">
        <v>708</v>
      </c>
      <c r="F708" s="150">
        <f>F709</f>
        <v>96.5</v>
      </c>
      <c r="G708" s="150">
        <f t="shared" ref="G708:I710" si="93">G709</f>
        <v>96.5</v>
      </c>
      <c r="H708" s="150">
        <f t="shared" si="93"/>
        <v>96.5</v>
      </c>
      <c r="I708" s="150">
        <f t="shared" si="93"/>
        <v>96.5</v>
      </c>
      <c r="J708" s="34">
        <f t="shared" si="87"/>
        <v>100</v>
      </c>
      <c r="K708" s="34">
        <f t="shared" si="89"/>
        <v>100</v>
      </c>
    </row>
    <row r="709" spans="1:11" x14ac:dyDescent="0.25">
      <c r="A709" s="107"/>
      <c r="B709" s="19" t="s">
        <v>563</v>
      </c>
      <c r="C709" s="83"/>
      <c r="D709" s="82"/>
      <c r="E709" s="84" t="s">
        <v>564</v>
      </c>
      <c r="F709" s="150">
        <f>F710</f>
        <v>96.5</v>
      </c>
      <c r="G709" s="150">
        <f t="shared" si="93"/>
        <v>96.5</v>
      </c>
      <c r="H709" s="150">
        <f t="shared" si="93"/>
        <v>96.5</v>
      </c>
      <c r="I709" s="150">
        <f t="shared" si="93"/>
        <v>96.5</v>
      </c>
      <c r="J709" s="34">
        <f t="shared" si="87"/>
        <v>100</v>
      </c>
      <c r="K709" s="34">
        <f t="shared" si="89"/>
        <v>100</v>
      </c>
    </row>
    <row r="710" spans="1:11" ht="25.5" x14ac:dyDescent="0.25">
      <c r="A710" s="108"/>
      <c r="B710" s="19"/>
      <c r="C710" s="83" t="s">
        <v>3</v>
      </c>
      <c r="D710" s="82"/>
      <c r="E710" s="87" t="s">
        <v>4</v>
      </c>
      <c r="F710" s="150">
        <f>F711</f>
        <v>96.5</v>
      </c>
      <c r="G710" s="150">
        <f t="shared" si="93"/>
        <v>96.5</v>
      </c>
      <c r="H710" s="150">
        <f t="shared" si="93"/>
        <v>96.5</v>
      </c>
      <c r="I710" s="150">
        <f t="shared" si="93"/>
        <v>96.5</v>
      </c>
      <c r="J710" s="34">
        <f t="shared" si="87"/>
        <v>100</v>
      </c>
      <c r="K710" s="34">
        <f t="shared" si="89"/>
        <v>100</v>
      </c>
    </row>
    <row r="711" spans="1:11" ht="25.5" x14ac:dyDescent="0.25">
      <c r="A711" s="90"/>
      <c r="B711" s="91"/>
      <c r="C711" s="92" t="s">
        <v>178</v>
      </c>
      <c r="D711" s="91"/>
      <c r="E711" s="93" t="s">
        <v>179</v>
      </c>
      <c r="F711" s="151">
        <f>F712+F716+F720</f>
        <v>96.5</v>
      </c>
      <c r="G711" s="151">
        <f>G712+G716+G720</f>
        <v>96.5</v>
      </c>
      <c r="H711" s="151">
        <f>H712+H716+H720</f>
        <v>96.5</v>
      </c>
      <c r="I711" s="151">
        <f>I712+I716+I720</f>
        <v>96.5</v>
      </c>
      <c r="J711" s="185">
        <f t="shared" si="87"/>
        <v>100</v>
      </c>
      <c r="K711" s="185">
        <f t="shared" si="89"/>
        <v>100</v>
      </c>
    </row>
    <row r="712" spans="1:11" ht="26.25" x14ac:dyDescent="0.25">
      <c r="A712" s="35"/>
      <c r="B712" s="35"/>
      <c r="C712" s="35" t="s">
        <v>186</v>
      </c>
      <c r="D712" s="35"/>
      <c r="E712" s="36" t="s">
        <v>187</v>
      </c>
      <c r="F712" s="152">
        <f t="shared" ref="F712:I713" si="94">F713</f>
        <v>10</v>
      </c>
      <c r="G712" s="152">
        <f t="shared" si="94"/>
        <v>10</v>
      </c>
      <c r="H712" s="152">
        <f t="shared" si="94"/>
        <v>10</v>
      </c>
      <c r="I712" s="152">
        <f t="shared" si="94"/>
        <v>10</v>
      </c>
      <c r="J712" s="37">
        <f t="shared" si="87"/>
        <v>100</v>
      </c>
      <c r="K712" s="37">
        <f t="shared" si="89"/>
        <v>100</v>
      </c>
    </row>
    <row r="713" spans="1:11" ht="26.25" x14ac:dyDescent="0.25">
      <c r="A713" s="38"/>
      <c r="B713" s="38"/>
      <c r="C713" s="38" t="s">
        <v>188</v>
      </c>
      <c r="D713" s="38"/>
      <c r="E713" s="39" t="s">
        <v>189</v>
      </c>
      <c r="F713" s="145">
        <f t="shared" si="94"/>
        <v>10</v>
      </c>
      <c r="G713" s="145">
        <f t="shared" si="94"/>
        <v>10</v>
      </c>
      <c r="H713" s="145">
        <f t="shared" si="94"/>
        <v>10</v>
      </c>
      <c r="I713" s="145">
        <f t="shared" si="94"/>
        <v>10</v>
      </c>
      <c r="J713" s="17">
        <f t="shared" si="87"/>
        <v>100</v>
      </c>
      <c r="K713" s="17">
        <f t="shared" si="89"/>
        <v>100</v>
      </c>
    </row>
    <row r="714" spans="1:11" ht="26.25" x14ac:dyDescent="0.25">
      <c r="A714" s="78"/>
      <c r="B714" s="78"/>
      <c r="C714" s="7" t="s">
        <v>190</v>
      </c>
      <c r="D714" s="7"/>
      <c r="E714" s="3" t="s">
        <v>191</v>
      </c>
      <c r="F714" s="144">
        <v>10</v>
      </c>
      <c r="G714" s="144">
        <v>10</v>
      </c>
      <c r="H714" s="144">
        <f>H715</f>
        <v>10</v>
      </c>
      <c r="I714" s="144">
        <f>I715</f>
        <v>10</v>
      </c>
      <c r="J714" s="14">
        <f t="shared" si="87"/>
        <v>100</v>
      </c>
      <c r="K714" s="14">
        <f t="shared" si="89"/>
        <v>100</v>
      </c>
    </row>
    <row r="715" spans="1:11" ht="26.25" x14ac:dyDescent="0.25">
      <c r="A715" s="78"/>
      <c r="B715" s="78"/>
      <c r="C715" s="7"/>
      <c r="D715" s="7" t="s">
        <v>544</v>
      </c>
      <c r="E715" s="3" t="s">
        <v>545</v>
      </c>
      <c r="F715" s="144">
        <v>10</v>
      </c>
      <c r="G715" s="144">
        <v>10</v>
      </c>
      <c r="H715" s="144">
        <v>10</v>
      </c>
      <c r="I715" s="144">
        <v>10</v>
      </c>
      <c r="J715" s="14">
        <f t="shared" si="87"/>
        <v>100</v>
      </c>
      <c r="K715" s="14">
        <f t="shared" si="89"/>
        <v>100</v>
      </c>
    </row>
    <row r="716" spans="1:11" ht="26.25" x14ac:dyDescent="0.25">
      <c r="A716" s="35"/>
      <c r="B716" s="35"/>
      <c r="C716" s="35" t="s">
        <v>192</v>
      </c>
      <c r="D716" s="35"/>
      <c r="E716" s="36" t="s">
        <v>193</v>
      </c>
      <c r="F716" s="152">
        <f t="shared" ref="F716:I717" si="95">F717</f>
        <v>26.5</v>
      </c>
      <c r="G716" s="152">
        <f t="shared" si="95"/>
        <v>26.5</v>
      </c>
      <c r="H716" s="152">
        <f t="shared" si="95"/>
        <v>26.5</v>
      </c>
      <c r="I716" s="152">
        <f t="shared" si="95"/>
        <v>26.5</v>
      </c>
      <c r="J716" s="37">
        <f t="shared" si="87"/>
        <v>100</v>
      </c>
      <c r="K716" s="37">
        <f t="shared" si="89"/>
        <v>100</v>
      </c>
    </row>
    <row r="717" spans="1:11" ht="26.25" x14ac:dyDescent="0.25">
      <c r="A717" s="38"/>
      <c r="B717" s="38"/>
      <c r="C717" s="38" t="s">
        <v>194</v>
      </c>
      <c r="D717" s="38"/>
      <c r="E717" s="39" t="s">
        <v>195</v>
      </c>
      <c r="F717" s="145">
        <f t="shared" si="95"/>
        <v>26.5</v>
      </c>
      <c r="G717" s="145">
        <f t="shared" si="95"/>
        <v>26.5</v>
      </c>
      <c r="H717" s="145">
        <f t="shared" si="95"/>
        <v>26.5</v>
      </c>
      <c r="I717" s="145">
        <f t="shared" si="95"/>
        <v>26.5</v>
      </c>
      <c r="J717" s="17">
        <f t="shared" si="87"/>
        <v>100</v>
      </c>
      <c r="K717" s="17">
        <f t="shared" si="89"/>
        <v>100</v>
      </c>
    </row>
    <row r="718" spans="1:11" ht="26.25" x14ac:dyDescent="0.25">
      <c r="A718" s="78"/>
      <c r="B718" s="78"/>
      <c r="C718" s="7" t="s">
        <v>196</v>
      </c>
      <c r="D718" s="7"/>
      <c r="E718" s="3" t="s">
        <v>197</v>
      </c>
      <c r="F718" s="156">
        <v>26.5</v>
      </c>
      <c r="G718" s="156">
        <v>26.5</v>
      </c>
      <c r="H718" s="156">
        <f>H719</f>
        <v>26.5</v>
      </c>
      <c r="I718" s="156">
        <f>I719</f>
        <v>26.5</v>
      </c>
      <c r="J718" s="54">
        <f t="shared" si="87"/>
        <v>100</v>
      </c>
      <c r="K718" s="54">
        <f t="shared" si="89"/>
        <v>100</v>
      </c>
    </row>
    <row r="719" spans="1:11" ht="26.25" x14ac:dyDescent="0.25">
      <c r="A719" s="78"/>
      <c r="B719" s="78"/>
      <c r="C719" s="7"/>
      <c r="D719" s="7" t="s">
        <v>544</v>
      </c>
      <c r="E719" s="3" t="s">
        <v>545</v>
      </c>
      <c r="F719" s="156">
        <v>26.5</v>
      </c>
      <c r="G719" s="156">
        <v>26.5</v>
      </c>
      <c r="H719" s="156">
        <v>26.5</v>
      </c>
      <c r="I719" s="156">
        <v>26.5</v>
      </c>
      <c r="J719" s="54">
        <f t="shared" si="87"/>
        <v>100</v>
      </c>
      <c r="K719" s="54">
        <f t="shared" si="89"/>
        <v>100</v>
      </c>
    </row>
    <row r="720" spans="1:11" x14ac:dyDescent="0.25">
      <c r="A720" s="35"/>
      <c r="B720" s="35"/>
      <c r="C720" s="35" t="s">
        <v>499</v>
      </c>
      <c r="D720" s="35"/>
      <c r="E720" s="36" t="s">
        <v>198</v>
      </c>
      <c r="F720" s="152">
        <f t="shared" ref="F720:I722" si="96">F721</f>
        <v>60</v>
      </c>
      <c r="G720" s="152">
        <f t="shared" si="96"/>
        <v>60</v>
      </c>
      <c r="H720" s="152">
        <f t="shared" si="96"/>
        <v>60</v>
      </c>
      <c r="I720" s="152">
        <f t="shared" si="96"/>
        <v>60</v>
      </c>
      <c r="J720" s="37">
        <f t="shared" si="87"/>
        <v>100</v>
      </c>
      <c r="K720" s="37">
        <f t="shared" si="89"/>
        <v>100</v>
      </c>
    </row>
    <row r="721" spans="1:11" ht="26.25" x14ac:dyDescent="0.25">
      <c r="A721" s="38"/>
      <c r="B721" s="38"/>
      <c r="C721" s="38" t="s">
        <v>500</v>
      </c>
      <c r="D721" s="38"/>
      <c r="E721" s="39" t="s">
        <v>199</v>
      </c>
      <c r="F721" s="145">
        <f t="shared" si="96"/>
        <v>60</v>
      </c>
      <c r="G721" s="145">
        <f t="shared" si="96"/>
        <v>60</v>
      </c>
      <c r="H721" s="145">
        <f t="shared" si="96"/>
        <v>60</v>
      </c>
      <c r="I721" s="145">
        <f t="shared" si="96"/>
        <v>60</v>
      </c>
      <c r="J721" s="17">
        <f t="shared" si="87"/>
        <v>100</v>
      </c>
      <c r="K721" s="17">
        <f t="shared" si="89"/>
        <v>100</v>
      </c>
    </row>
    <row r="722" spans="1:11" ht="26.25" x14ac:dyDescent="0.25">
      <c r="A722" s="78"/>
      <c r="B722" s="78"/>
      <c r="C722" s="7" t="s">
        <v>714</v>
      </c>
      <c r="D722" s="7"/>
      <c r="E722" s="3" t="s">
        <v>200</v>
      </c>
      <c r="F722" s="144">
        <v>60</v>
      </c>
      <c r="G722" s="144">
        <f>G723</f>
        <v>60</v>
      </c>
      <c r="H722" s="144">
        <f t="shared" si="96"/>
        <v>60</v>
      </c>
      <c r="I722" s="144">
        <f t="shared" si="96"/>
        <v>60</v>
      </c>
      <c r="J722" s="14">
        <f t="shared" si="87"/>
        <v>100</v>
      </c>
      <c r="K722" s="14">
        <f t="shared" si="89"/>
        <v>100</v>
      </c>
    </row>
    <row r="723" spans="1:11" ht="26.25" x14ac:dyDescent="0.25">
      <c r="A723" s="78"/>
      <c r="B723" s="78"/>
      <c r="C723" s="7"/>
      <c r="D723" s="7" t="s">
        <v>544</v>
      </c>
      <c r="E723" s="3" t="s">
        <v>545</v>
      </c>
      <c r="F723" s="144">
        <v>60</v>
      </c>
      <c r="G723" s="144">
        <v>60</v>
      </c>
      <c r="H723" s="144">
        <v>60</v>
      </c>
      <c r="I723" s="144">
        <v>60</v>
      </c>
      <c r="J723" s="14">
        <f t="shared" si="87"/>
        <v>100</v>
      </c>
      <c r="K723" s="14">
        <f t="shared" si="89"/>
        <v>100</v>
      </c>
    </row>
    <row r="724" spans="1:11" x14ac:dyDescent="0.25">
      <c r="A724" s="108"/>
      <c r="B724" s="19" t="s">
        <v>603</v>
      </c>
      <c r="C724" s="83"/>
      <c r="D724" s="82"/>
      <c r="E724" s="84" t="s">
        <v>604</v>
      </c>
      <c r="F724" s="150">
        <f>F725+F750+F732</f>
        <v>18918.599999999999</v>
      </c>
      <c r="G724" s="150">
        <f>G725+G750+G732</f>
        <v>18918.569920000002</v>
      </c>
      <c r="H724" s="150">
        <f>H725+H750+H732</f>
        <v>13687.5</v>
      </c>
      <c r="I724" s="150">
        <f>I725+I750+I732</f>
        <v>13687.5</v>
      </c>
      <c r="J724" s="34">
        <f t="shared" si="87"/>
        <v>72.349548924044669</v>
      </c>
      <c r="K724" s="34">
        <f t="shared" si="89"/>
        <v>100</v>
      </c>
    </row>
    <row r="725" spans="1:11" x14ac:dyDescent="0.25">
      <c r="A725" s="108"/>
      <c r="B725" s="19" t="s">
        <v>619</v>
      </c>
      <c r="C725" s="83"/>
      <c r="D725" s="82"/>
      <c r="E725" s="84" t="s">
        <v>620</v>
      </c>
      <c r="F725" s="150">
        <f>F726</f>
        <v>18484.099999999999</v>
      </c>
      <c r="G725" s="150">
        <f t="shared" ref="G725:I729" si="97">G726</f>
        <v>18484.069920000002</v>
      </c>
      <c r="H725" s="150">
        <f t="shared" si="97"/>
        <v>13300</v>
      </c>
      <c r="I725" s="150">
        <f t="shared" si="97"/>
        <v>13300</v>
      </c>
      <c r="J725" s="34">
        <f t="shared" si="87"/>
        <v>71.953850302249876</v>
      </c>
      <c r="K725" s="34">
        <f t="shared" si="89"/>
        <v>100</v>
      </c>
    </row>
    <row r="726" spans="1:11" ht="25.5" x14ac:dyDescent="0.25">
      <c r="A726" s="108"/>
      <c r="B726" s="19"/>
      <c r="C726" s="83" t="s">
        <v>3</v>
      </c>
      <c r="D726" s="19"/>
      <c r="E726" s="87" t="s">
        <v>4</v>
      </c>
      <c r="F726" s="150">
        <f>F727</f>
        <v>18484.099999999999</v>
      </c>
      <c r="G726" s="150">
        <f t="shared" si="97"/>
        <v>18484.069920000002</v>
      </c>
      <c r="H726" s="150">
        <f t="shared" si="97"/>
        <v>13300</v>
      </c>
      <c r="I726" s="150">
        <f t="shared" si="97"/>
        <v>13300</v>
      </c>
      <c r="J726" s="34">
        <f t="shared" si="87"/>
        <v>71.953850302249876</v>
      </c>
      <c r="K726" s="34">
        <f t="shared" si="89"/>
        <v>100</v>
      </c>
    </row>
    <row r="727" spans="1:11" ht="38.25" x14ac:dyDescent="0.25">
      <c r="A727" s="90"/>
      <c r="B727" s="91"/>
      <c r="C727" s="92" t="s">
        <v>239</v>
      </c>
      <c r="D727" s="91"/>
      <c r="E727" s="93" t="s">
        <v>240</v>
      </c>
      <c r="F727" s="151">
        <f>F728</f>
        <v>18484.099999999999</v>
      </c>
      <c r="G727" s="151">
        <f>G728</f>
        <v>18484.069920000002</v>
      </c>
      <c r="H727" s="151">
        <f t="shared" si="97"/>
        <v>13300</v>
      </c>
      <c r="I727" s="151">
        <f t="shared" si="97"/>
        <v>13300</v>
      </c>
      <c r="J727" s="185">
        <f t="shared" si="87"/>
        <v>71.953850302249876</v>
      </c>
      <c r="K727" s="185">
        <f t="shared" si="89"/>
        <v>100</v>
      </c>
    </row>
    <row r="728" spans="1:11" ht="26.25" x14ac:dyDescent="0.25">
      <c r="A728" s="35"/>
      <c r="B728" s="35"/>
      <c r="C728" s="35" t="s">
        <v>241</v>
      </c>
      <c r="D728" s="35"/>
      <c r="E728" s="36" t="s">
        <v>242</v>
      </c>
      <c r="F728" s="152">
        <f>F729</f>
        <v>18484.099999999999</v>
      </c>
      <c r="G728" s="152">
        <f t="shared" si="97"/>
        <v>18484.069920000002</v>
      </c>
      <c r="H728" s="152">
        <f t="shared" si="97"/>
        <v>13300</v>
      </c>
      <c r="I728" s="152">
        <f t="shared" si="97"/>
        <v>13300</v>
      </c>
      <c r="J728" s="37">
        <f t="shared" si="87"/>
        <v>71.953850302249876</v>
      </c>
      <c r="K728" s="37">
        <f t="shared" si="89"/>
        <v>100</v>
      </c>
    </row>
    <row r="729" spans="1:11" ht="26.25" x14ac:dyDescent="0.25">
      <c r="A729" s="38"/>
      <c r="B729" s="38"/>
      <c r="C729" s="38" t="s">
        <v>254</v>
      </c>
      <c r="D729" s="38"/>
      <c r="E729" s="39" t="s">
        <v>255</v>
      </c>
      <c r="F729" s="145">
        <f>F730</f>
        <v>18484.099999999999</v>
      </c>
      <c r="G729" s="145">
        <f t="shared" si="97"/>
        <v>18484.069920000002</v>
      </c>
      <c r="H729" s="145">
        <f t="shared" si="97"/>
        <v>13300</v>
      </c>
      <c r="I729" s="145">
        <f t="shared" si="97"/>
        <v>13300</v>
      </c>
      <c r="J729" s="17">
        <f t="shared" si="87"/>
        <v>71.953850302249876</v>
      </c>
      <c r="K729" s="17">
        <f t="shared" si="89"/>
        <v>100</v>
      </c>
    </row>
    <row r="730" spans="1:11" x14ac:dyDescent="0.25">
      <c r="A730" s="78"/>
      <c r="B730" s="78"/>
      <c r="C730" s="7" t="s">
        <v>256</v>
      </c>
      <c r="D730" s="7"/>
      <c r="E730" s="9" t="s">
        <v>505</v>
      </c>
      <c r="F730" s="144">
        <f>19408.5-924.4</f>
        <v>18484.099999999999</v>
      </c>
      <c r="G730" s="144">
        <f>G731</f>
        <v>18484.069920000002</v>
      </c>
      <c r="H730" s="144">
        <f>H731</f>
        <v>13300</v>
      </c>
      <c r="I730" s="144">
        <f>I731</f>
        <v>13300</v>
      </c>
      <c r="J730" s="14">
        <f t="shared" si="87"/>
        <v>71.953850302249876</v>
      </c>
      <c r="K730" s="14">
        <f t="shared" si="89"/>
        <v>100</v>
      </c>
    </row>
    <row r="731" spans="1:11" ht="26.25" x14ac:dyDescent="0.25">
      <c r="A731" s="78"/>
      <c r="B731" s="78"/>
      <c r="C731" s="7"/>
      <c r="D731" s="7" t="s">
        <v>544</v>
      </c>
      <c r="E731" s="3" t="s">
        <v>545</v>
      </c>
      <c r="F731" s="144">
        <f>19408.5-924.4</f>
        <v>18484.099999999999</v>
      </c>
      <c r="G731" s="144">
        <v>18484.069920000002</v>
      </c>
      <c r="H731" s="144">
        <v>13300</v>
      </c>
      <c r="I731" s="144">
        <v>13300</v>
      </c>
      <c r="J731" s="14">
        <f t="shared" si="87"/>
        <v>71.953850302249876</v>
      </c>
      <c r="K731" s="14">
        <f t="shared" si="89"/>
        <v>100</v>
      </c>
    </row>
    <row r="732" spans="1:11" x14ac:dyDescent="0.25">
      <c r="A732" s="78"/>
      <c r="B732" s="19" t="s">
        <v>623</v>
      </c>
      <c r="C732" s="83"/>
      <c r="D732" s="19"/>
      <c r="E732" s="84" t="s">
        <v>741</v>
      </c>
      <c r="F732" s="150">
        <f>F733</f>
        <v>434.5</v>
      </c>
      <c r="G732" s="150">
        <f>G733</f>
        <v>307</v>
      </c>
      <c r="H732" s="150">
        <f>H733</f>
        <v>260</v>
      </c>
      <c r="I732" s="150">
        <f>I733</f>
        <v>260</v>
      </c>
      <c r="J732" s="34">
        <f t="shared" si="87"/>
        <v>84.690553745928341</v>
      </c>
      <c r="K732" s="34">
        <f t="shared" si="89"/>
        <v>100</v>
      </c>
    </row>
    <row r="733" spans="1:11" ht="25.5" x14ac:dyDescent="0.25">
      <c r="A733" s="78"/>
      <c r="B733" s="19"/>
      <c r="C733" s="83" t="s">
        <v>3</v>
      </c>
      <c r="D733" s="19"/>
      <c r="E733" s="87" t="s">
        <v>4</v>
      </c>
      <c r="F733" s="150">
        <f>F739+F734</f>
        <v>434.5</v>
      </c>
      <c r="G733" s="150">
        <f>G739</f>
        <v>307</v>
      </c>
      <c r="H733" s="150">
        <f>H739</f>
        <v>260</v>
      </c>
      <c r="I733" s="150">
        <f>I739</f>
        <v>260</v>
      </c>
      <c r="J733" s="34">
        <f t="shared" si="87"/>
        <v>84.690553745928341</v>
      </c>
      <c r="K733" s="34">
        <f t="shared" si="89"/>
        <v>100</v>
      </c>
    </row>
    <row r="734" spans="1:11" ht="25.5" x14ac:dyDescent="0.25">
      <c r="A734" s="90"/>
      <c r="B734" s="91"/>
      <c r="C734" s="92" t="s">
        <v>59</v>
      </c>
      <c r="D734" s="91"/>
      <c r="E734" s="93" t="s">
        <v>60</v>
      </c>
      <c r="F734" s="151">
        <f>F735</f>
        <v>127.5</v>
      </c>
      <c r="G734" s="151"/>
      <c r="H734" s="151"/>
      <c r="I734" s="151"/>
      <c r="J734" s="185"/>
      <c r="K734" s="185"/>
    </row>
    <row r="735" spans="1:11" ht="26.25" x14ac:dyDescent="0.25">
      <c r="A735" s="35"/>
      <c r="B735" s="35"/>
      <c r="C735" s="35" t="s">
        <v>131</v>
      </c>
      <c r="D735" s="35"/>
      <c r="E735" s="41" t="s">
        <v>132</v>
      </c>
      <c r="F735" s="152">
        <f>F736</f>
        <v>127.5</v>
      </c>
      <c r="G735" s="152"/>
      <c r="H735" s="152"/>
      <c r="I735" s="152"/>
      <c r="J735" s="37"/>
      <c r="K735" s="37"/>
    </row>
    <row r="736" spans="1:11" ht="26.25" x14ac:dyDescent="0.25">
      <c r="A736" s="38"/>
      <c r="B736" s="38"/>
      <c r="C736" s="38" t="s">
        <v>133</v>
      </c>
      <c r="D736" s="38"/>
      <c r="E736" s="39" t="s">
        <v>134</v>
      </c>
      <c r="F736" s="145">
        <f>F737</f>
        <v>127.5</v>
      </c>
      <c r="G736" s="145"/>
      <c r="H736" s="145"/>
      <c r="I736" s="145"/>
      <c r="J736" s="17"/>
      <c r="K736" s="17"/>
    </row>
    <row r="737" spans="1:11" ht="26.25" x14ac:dyDescent="0.25">
      <c r="A737" s="78"/>
      <c r="B737" s="78"/>
      <c r="C737" s="7" t="s">
        <v>137</v>
      </c>
      <c r="D737" s="7"/>
      <c r="E737" s="3" t="s">
        <v>138</v>
      </c>
      <c r="F737" s="144">
        <v>127.5</v>
      </c>
      <c r="G737" s="144"/>
      <c r="H737" s="144"/>
      <c r="I737" s="144"/>
      <c r="J737" s="14"/>
      <c r="K737" s="14"/>
    </row>
    <row r="738" spans="1:11" ht="26.25" x14ac:dyDescent="0.25">
      <c r="A738" s="78"/>
      <c r="B738" s="78"/>
      <c r="C738" s="7"/>
      <c r="D738" s="7" t="s">
        <v>544</v>
      </c>
      <c r="E738" s="3" t="s">
        <v>545</v>
      </c>
      <c r="F738" s="144">
        <v>127.5</v>
      </c>
      <c r="G738" s="144"/>
      <c r="H738" s="144"/>
      <c r="I738" s="144"/>
      <c r="J738" s="14"/>
      <c r="K738" s="14"/>
    </row>
    <row r="739" spans="1:11" ht="38.25" x14ac:dyDescent="0.25">
      <c r="A739" s="181"/>
      <c r="B739" s="91"/>
      <c r="C739" s="92" t="s">
        <v>239</v>
      </c>
      <c r="D739" s="91"/>
      <c r="E739" s="93" t="s">
        <v>240</v>
      </c>
      <c r="F739" s="182">
        <f t="shared" ref="F739:I740" si="98">F740</f>
        <v>307</v>
      </c>
      <c r="G739" s="182">
        <f t="shared" si="98"/>
        <v>307</v>
      </c>
      <c r="H739" s="182">
        <f t="shared" si="98"/>
        <v>260</v>
      </c>
      <c r="I739" s="182">
        <f t="shared" si="98"/>
        <v>260</v>
      </c>
      <c r="J739" s="193">
        <f t="shared" si="87"/>
        <v>84.690553745928341</v>
      </c>
      <c r="K739" s="193">
        <f t="shared" si="89"/>
        <v>100</v>
      </c>
    </row>
    <row r="740" spans="1:11" x14ac:dyDescent="0.25">
      <c r="A740" s="183"/>
      <c r="B740" s="35"/>
      <c r="C740" s="35" t="s">
        <v>275</v>
      </c>
      <c r="D740" s="35"/>
      <c r="E740" s="36" t="s">
        <v>276</v>
      </c>
      <c r="F740" s="152">
        <f t="shared" si="98"/>
        <v>307</v>
      </c>
      <c r="G740" s="152">
        <f t="shared" si="98"/>
        <v>307</v>
      </c>
      <c r="H740" s="152">
        <f t="shared" si="98"/>
        <v>260</v>
      </c>
      <c r="I740" s="152">
        <f t="shared" si="98"/>
        <v>260</v>
      </c>
      <c r="J740" s="37">
        <f t="shared" si="87"/>
        <v>84.690553745928341</v>
      </c>
      <c r="K740" s="37">
        <f t="shared" si="89"/>
        <v>100</v>
      </c>
    </row>
    <row r="741" spans="1:11" ht="26.25" x14ac:dyDescent="0.25">
      <c r="A741" s="147"/>
      <c r="B741" s="38"/>
      <c r="C741" s="38" t="s">
        <v>277</v>
      </c>
      <c r="D741" s="38"/>
      <c r="E741" s="39" t="s">
        <v>278</v>
      </c>
      <c r="F741" s="145">
        <f>F742+F744</f>
        <v>307</v>
      </c>
      <c r="G741" s="145">
        <f>G742+G744+G748</f>
        <v>307</v>
      </c>
      <c r="H741" s="145">
        <f>H742+H744+H748</f>
        <v>260</v>
      </c>
      <c r="I741" s="145">
        <f>I742+I744+I748</f>
        <v>260</v>
      </c>
      <c r="J741" s="17">
        <f t="shared" si="87"/>
        <v>84.690553745928341</v>
      </c>
      <c r="K741" s="17">
        <f t="shared" si="89"/>
        <v>100</v>
      </c>
    </row>
    <row r="742" spans="1:11" ht="90" x14ac:dyDescent="0.25">
      <c r="A742" s="78"/>
      <c r="B742" s="78"/>
      <c r="C742" s="7" t="s">
        <v>279</v>
      </c>
      <c r="D742" s="7"/>
      <c r="E742" s="3" t="s">
        <v>280</v>
      </c>
      <c r="F742" s="144">
        <v>157</v>
      </c>
      <c r="G742" s="144">
        <v>157</v>
      </c>
      <c r="H742" s="144">
        <f>H743</f>
        <v>110</v>
      </c>
      <c r="I742" s="144">
        <f>I743</f>
        <v>110</v>
      </c>
      <c r="J742" s="14">
        <f t="shared" si="87"/>
        <v>70.063694267515913</v>
      </c>
      <c r="K742" s="14">
        <f t="shared" si="89"/>
        <v>100</v>
      </c>
    </row>
    <row r="743" spans="1:11" ht="26.25" x14ac:dyDescent="0.25">
      <c r="A743" s="78"/>
      <c r="B743" s="78"/>
      <c r="C743" s="7"/>
      <c r="D743" s="7" t="s">
        <v>544</v>
      </c>
      <c r="E743" s="3" t="s">
        <v>545</v>
      </c>
      <c r="F743" s="144">
        <v>157</v>
      </c>
      <c r="G743" s="144">
        <v>157</v>
      </c>
      <c r="H743" s="144">
        <v>110</v>
      </c>
      <c r="I743" s="144">
        <v>110</v>
      </c>
      <c r="J743" s="14">
        <f t="shared" si="87"/>
        <v>70.063694267515913</v>
      </c>
      <c r="K743" s="14">
        <f t="shared" si="89"/>
        <v>100</v>
      </c>
    </row>
    <row r="744" spans="1:11" x14ac:dyDescent="0.25">
      <c r="A744" s="78"/>
      <c r="B744" s="78"/>
      <c r="C744" s="18" t="s">
        <v>281</v>
      </c>
      <c r="D744" s="18"/>
      <c r="E744" s="1" t="s">
        <v>282</v>
      </c>
      <c r="F744" s="144">
        <v>150</v>
      </c>
      <c r="G744" s="144">
        <v>0</v>
      </c>
      <c r="H744" s="144">
        <v>0</v>
      </c>
      <c r="I744" s="144">
        <v>0</v>
      </c>
      <c r="J744" s="14"/>
      <c r="K744" s="14"/>
    </row>
    <row r="745" spans="1:11" ht="26.25" x14ac:dyDescent="0.25">
      <c r="A745" s="78"/>
      <c r="B745" s="78"/>
      <c r="C745" s="18"/>
      <c r="D745" s="7" t="s">
        <v>544</v>
      </c>
      <c r="E745" s="3" t="s">
        <v>545</v>
      </c>
      <c r="F745" s="144">
        <v>150</v>
      </c>
      <c r="G745" s="144">
        <v>0</v>
      </c>
      <c r="H745" s="144">
        <v>0</v>
      </c>
      <c r="I745" s="144">
        <v>0</v>
      </c>
      <c r="J745" s="14"/>
      <c r="K745" s="14"/>
    </row>
    <row r="746" spans="1:11" x14ac:dyDescent="0.25">
      <c r="A746" s="78"/>
      <c r="B746" s="78"/>
      <c r="C746" s="7"/>
      <c r="D746" s="7"/>
      <c r="E746" s="1" t="s">
        <v>207</v>
      </c>
      <c r="F746" s="144">
        <v>0</v>
      </c>
      <c r="G746" s="144">
        <v>0</v>
      </c>
      <c r="H746" s="144">
        <v>0</v>
      </c>
      <c r="I746" s="144">
        <v>0</v>
      </c>
      <c r="J746" s="14"/>
      <c r="K746" s="14"/>
    </row>
    <row r="747" spans="1:11" x14ac:dyDescent="0.25">
      <c r="A747" s="78"/>
      <c r="B747" s="78"/>
      <c r="C747" s="7"/>
      <c r="D747" s="7"/>
      <c r="E747" s="1" t="s">
        <v>164</v>
      </c>
      <c r="F747" s="144">
        <v>150</v>
      </c>
      <c r="G747" s="144">
        <v>0</v>
      </c>
      <c r="H747" s="144">
        <v>0</v>
      </c>
      <c r="I747" s="144">
        <v>0</v>
      </c>
      <c r="J747" s="14"/>
      <c r="K747" s="14"/>
    </row>
    <row r="748" spans="1:11" x14ac:dyDescent="0.25">
      <c r="A748" s="78"/>
      <c r="B748" s="78"/>
      <c r="C748" s="18" t="s">
        <v>1116</v>
      </c>
      <c r="D748" s="18"/>
      <c r="E748" s="1" t="s">
        <v>282</v>
      </c>
      <c r="F748" s="144">
        <v>0</v>
      </c>
      <c r="G748" s="144">
        <v>150</v>
      </c>
      <c r="H748" s="144">
        <f>H749</f>
        <v>150</v>
      </c>
      <c r="I748" s="144">
        <f>I749</f>
        <v>150</v>
      </c>
      <c r="J748" s="14">
        <f t="shared" ref="J748:J807" si="99">I748/G748*100</f>
        <v>100</v>
      </c>
      <c r="K748" s="14">
        <f t="shared" ref="K748:K756" si="100">I748/H748*100</f>
        <v>100</v>
      </c>
    </row>
    <row r="749" spans="1:11" ht="26.25" x14ac:dyDescent="0.25">
      <c r="A749" s="78"/>
      <c r="B749" s="78"/>
      <c r="C749" s="18"/>
      <c r="D749" s="7" t="s">
        <v>544</v>
      </c>
      <c r="E749" s="3" t="s">
        <v>545</v>
      </c>
      <c r="F749" s="144">
        <v>0</v>
      </c>
      <c r="G749" s="144">
        <v>150</v>
      </c>
      <c r="H749" s="144">
        <v>150</v>
      </c>
      <c r="I749" s="144">
        <v>150</v>
      </c>
      <c r="J749" s="14">
        <f t="shared" si="99"/>
        <v>100</v>
      </c>
      <c r="K749" s="14">
        <f t="shared" si="100"/>
        <v>100</v>
      </c>
    </row>
    <row r="750" spans="1:11" x14ac:dyDescent="0.25">
      <c r="A750" s="107"/>
      <c r="B750" s="19" t="s">
        <v>621</v>
      </c>
      <c r="C750" s="83"/>
      <c r="D750" s="19"/>
      <c r="E750" s="87" t="s">
        <v>622</v>
      </c>
      <c r="F750" s="150"/>
      <c r="G750" s="150">
        <f t="shared" ref="G750:I751" si="101">G751</f>
        <v>127.5</v>
      </c>
      <c r="H750" s="150">
        <f t="shared" si="101"/>
        <v>127.5</v>
      </c>
      <c r="I750" s="150">
        <f t="shared" si="101"/>
        <v>127.5</v>
      </c>
      <c r="J750" s="34">
        <f t="shared" si="99"/>
        <v>100</v>
      </c>
      <c r="K750" s="34">
        <f t="shared" si="100"/>
        <v>100</v>
      </c>
    </row>
    <row r="751" spans="1:11" ht="25.5" x14ac:dyDescent="0.25">
      <c r="A751" s="107"/>
      <c r="B751" s="19"/>
      <c r="C751" s="83" t="s">
        <v>3</v>
      </c>
      <c r="D751" s="19"/>
      <c r="E751" s="87" t="s">
        <v>4</v>
      </c>
      <c r="F751" s="150"/>
      <c r="G751" s="150">
        <f t="shared" si="101"/>
        <v>127.5</v>
      </c>
      <c r="H751" s="150">
        <f t="shared" si="101"/>
        <v>127.5</v>
      </c>
      <c r="I751" s="150">
        <f t="shared" si="101"/>
        <v>127.5</v>
      </c>
      <c r="J751" s="34">
        <f t="shared" si="99"/>
        <v>100</v>
      </c>
      <c r="K751" s="34">
        <f t="shared" si="100"/>
        <v>100</v>
      </c>
    </row>
    <row r="752" spans="1:11" ht="25.5" x14ac:dyDescent="0.25">
      <c r="A752" s="90"/>
      <c r="B752" s="91"/>
      <c r="C752" s="92" t="s">
        <v>59</v>
      </c>
      <c r="D752" s="91"/>
      <c r="E752" s="93" t="s">
        <v>60</v>
      </c>
      <c r="F752" s="151"/>
      <c r="G752" s="151">
        <f>G753</f>
        <v>127.5</v>
      </c>
      <c r="H752" s="151">
        <f>H753</f>
        <v>127.5</v>
      </c>
      <c r="I752" s="151">
        <f>I753</f>
        <v>127.5</v>
      </c>
      <c r="J752" s="185">
        <f t="shared" si="99"/>
        <v>100</v>
      </c>
      <c r="K752" s="185">
        <f t="shared" si="100"/>
        <v>100</v>
      </c>
    </row>
    <row r="753" spans="1:11" ht="26.25" x14ac:dyDescent="0.25">
      <c r="A753" s="35"/>
      <c r="B753" s="35"/>
      <c r="C753" s="35" t="s">
        <v>131</v>
      </c>
      <c r="D753" s="35"/>
      <c r="E753" s="41" t="s">
        <v>132</v>
      </c>
      <c r="F753" s="152"/>
      <c r="G753" s="152">
        <f t="shared" ref="G753:I754" si="102">G754</f>
        <v>127.5</v>
      </c>
      <c r="H753" s="152">
        <f t="shared" si="102"/>
        <v>127.5</v>
      </c>
      <c r="I753" s="152">
        <f t="shared" si="102"/>
        <v>127.5</v>
      </c>
      <c r="J753" s="37">
        <f t="shared" si="99"/>
        <v>100</v>
      </c>
      <c r="K753" s="37">
        <f t="shared" si="100"/>
        <v>100</v>
      </c>
    </row>
    <row r="754" spans="1:11" ht="26.25" x14ac:dyDescent="0.25">
      <c r="A754" s="38"/>
      <c r="B754" s="38"/>
      <c r="C754" s="38" t="s">
        <v>133</v>
      </c>
      <c r="D754" s="38"/>
      <c r="E754" s="39" t="s">
        <v>134</v>
      </c>
      <c r="F754" s="145"/>
      <c r="G754" s="145">
        <f t="shared" si="102"/>
        <v>127.5</v>
      </c>
      <c r="H754" s="145">
        <f t="shared" si="102"/>
        <v>127.5</v>
      </c>
      <c r="I754" s="145">
        <f t="shared" si="102"/>
        <v>127.5</v>
      </c>
      <c r="J754" s="17">
        <f t="shared" si="99"/>
        <v>100</v>
      </c>
      <c r="K754" s="17">
        <f t="shared" si="100"/>
        <v>100</v>
      </c>
    </row>
    <row r="755" spans="1:11" ht="26.25" x14ac:dyDescent="0.25">
      <c r="A755" s="78"/>
      <c r="B755" s="78"/>
      <c r="C755" s="7" t="s">
        <v>137</v>
      </c>
      <c r="D755" s="7"/>
      <c r="E755" s="3" t="s">
        <v>138</v>
      </c>
      <c r="F755" s="144"/>
      <c r="G755" s="144">
        <v>127.5</v>
      </c>
      <c r="H755" s="144">
        <f>H756</f>
        <v>127.5</v>
      </c>
      <c r="I755" s="144">
        <f>I756</f>
        <v>127.5</v>
      </c>
      <c r="J755" s="14">
        <f t="shared" si="99"/>
        <v>100</v>
      </c>
      <c r="K755" s="14">
        <f t="shared" si="100"/>
        <v>100</v>
      </c>
    </row>
    <row r="756" spans="1:11" ht="26.25" x14ac:dyDescent="0.25">
      <c r="A756" s="78"/>
      <c r="B756" s="78"/>
      <c r="C756" s="7"/>
      <c r="D756" s="7" t="s">
        <v>544</v>
      </c>
      <c r="E756" s="3" t="s">
        <v>545</v>
      </c>
      <c r="F756" s="144"/>
      <c r="G756" s="144">
        <v>127.5</v>
      </c>
      <c r="H756" s="144">
        <v>127.5</v>
      </c>
      <c r="I756" s="144">
        <v>127.5</v>
      </c>
      <c r="J756" s="14">
        <f t="shared" si="99"/>
        <v>100</v>
      </c>
      <c r="K756" s="14">
        <f t="shared" si="100"/>
        <v>100</v>
      </c>
    </row>
    <row r="757" spans="1:11" x14ac:dyDescent="0.25">
      <c r="A757" s="82"/>
      <c r="B757" s="19" t="s">
        <v>628</v>
      </c>
      <c r="C757" s="83"/>
      <c r="D757" s="82"/>
      <c r="E757" s="84" t="s">
        <v>629</v>
      </c>
      <c r="F757" s="150">
        <f>F758+F795</f>
        <v>70568.370890000006</v>
      </c>
      <c r="G757" s="150">
        <f>G758+G795</f>
        <v>75726.30012</v>
      </c>
      <c r="H757" s="150">
        <f>H758+H795</f>
        <v>59627.898349999996</v>
      </c>
      <c r="I757" s="150">
        <f>I758+I795</f>
        <v>59441.201699999998</v>
      </c>
      <c r="J757" s="34">
        <f t="shared" si="99"/>
        <v>78.494791909556184</v>
      </c>
      <c r="K757" s="34">
        <f t="shared" ref="K757:K807" si="103">I757/H757*100</f>
        <v>99.686897148539202</v>
      </c>
    </row>
    <row r="758" spans="1:11" x14ac:dyDescent="0.25">
      <c r="A758" s="77"/>
      <c r="B758" s="19" t="s">
        <v>630</v>
      </c>
      <c r="C758" s="83"/>
      <c r="D758" s="82"/>
      <c r="E758" s="84" t="s">
        <v>631</v>
      </c>
      <c r="F758" s="150">
        <f t="shared" ref="F758:I760" si="104">F759</f>
        <v>65322.670890000001</v>
      </c>
      <c r="G758" s="150">
        <f t="shared" si="104"/>
        <v>70480.600120000003</v>
      </c>
      <c r="H758" s="150">
        <f t="shared" si="104"/>
        <v>55862.381239999995</v>
      </c>
      <c r="I758" s="150">
        <f t="shared" si="104"/>
        <v>55862.381239999995</v>
      </c>
      <c r="J758" s="34">
        <f t="shared" si="99"/>
        <v>79.259230405088658</v>
      </c>
      <c r="K758" s="34">
        <f t="shared" si="103"/>
        <v>100</v>
      </c>
    </row>
    <row r="759" spans="1:11" ht="25.5" x14ac:dyDescent="0.25">
      <c r="A759" s="77"/>
      <c r="B759" s="19"/>
      <c r="C759" s="83" t="s">
        <v>3</v>
      </c>
      <c r="D759" s="19"/>
      <c r="E759" s="87" t="s">
        <v>4</v>
      </c>
      <c r="F759" s="150">
        <f t="shared" si="104"/>
        <v>65322.670890000001</v>
      </c>
      <c r="G759" s="150">
        <f t="shared" si="104"/>
        <v>70480.600120000003</v>
      </c>
      <c r="H759" s="150">
        <f t="shared" si="104"/>
        <v>55862.381239999995</v>
      </c>
      <c r="I759" s="150">
        <f t="shared" si="104"/>
        <v>55862.381239999995</v>
      </c>
      <c r="J759" s="34">
        <f t="shared" si="99"/>
        <v>79.259230405088658</v>
      </c>
      <c r="K759" s="34">
        <f t="shared" si="103"/>
        <v>100</v>
      </c>
    </row>
    <row r="760" spans="1:11" ht="38.25" x14ac:dyDescent="0.25">
      <c r="A760" s="90"/>
      <c r="B760" s="91"/>
      <c r="C760" s="92" t="s">
        <v>239</v>
      </c>
      <c r="D760" s="91"/>
      <c r="E760" s="93" t="s">
        <v>240</v>
      </c>
      <c r="F760" s="151">
        <f t="shared" si="104"/>
        <v>65322.670890000001</v>
      </c>
      <c r="G760" s="151">
        <f t="shared" si="104"/>
        <v>70480.600120000003</v>
      </c>
      <c r="H760" s="151">
        <f t="shared" si="104"/>
        <v>55862.381239999995</v>
      </c>
      <c r="I760" s="151">
        <f t="shared" si="104"/>
        <v>55862.381239999995</v>
      </c>
      <c r="J760" s="185">
        <f t="shared" si="99"/>
        <v>79.259230405088658</v>
      </c>
      <c r="K760" s="185">
        <f t="shared" si="103"/>
        <v>100</v>
      </c>
    </row>
    <row r="761" spans="1:11" ht="26.25" x14ac:dyDescent="0.25">
      <c r="A761" s="35"/>
      <c r="B761" s="35"/>
      <c r="C761" s="35" t="s">
        <v>241</v>
      </c>
      <c r="D761" s="35"/>
      <c r="E761" s="36" t="s">
        <v>242</v>
      </c>
      <c r="F761" s="152">
        <f>F762+F765+F772+F775+F784</f>
        <v>65322.670890000001</v>
      </c>
      <c r="G761" s="152">
        <f>G762+G765+G772+G775+G784</f>
        <v>70480.600120000003</v>
      </c>
      <c r="H761" s="152">
        <f>H762+H765+H772+H775+H784</f>
        <v>55862.381239999995</v>
      </c>
      <c r="I761" s="152">
        <f>I762+I765+I772+I775+I784</f>
        <v>55862.381239999995</v>
      </c>
      <c r="J761" s="37">
        <f t="shared" si="99"/>
        <v>79.259230405088658</v>
      </c>
      <c r="K761" s="37">
        <f t="shared" si="103"/>
        <v>100</v>
      </c>
    </row>
    <row r="762" spans="1:11" ht="39" x14ac:dyDescent="0.25">
      <c r="A762" s="38"/>
      <c r="B762" s="38"/>
      <c r="C762" s="38" t="s">
        <v>243</v>
      </c>
      <c r="D762" s="38"/>
      <c r="E762" s="39" t="s">
        <v>244</v>
      </c>
      <c r="F762" s="145">
        <f>F763</f>
        <v>41891.1</v>
      </c>
      <c r="G762" s="145">
        <f>G763</f>
        <v>41891.118479999997</v>
      </c>
      <c r="H762" s="145">
        <f>H763</f>
        <v>32050</v>
      </c>
      <c r="I762" s="145">
        <f>I763</f>
        <v>32050</v>
      </c>
      <c r="J762" s="17">
        <f t="shared" si="99"/>
        <v>76.507864108000774</v>
      </c>
      <c r="K762" s="17">
        <f t="shared" si="103"/>
        <v>100</v>
      </c>
    </row>
    <row r="763" spans="1:11" ht="26.25" x14ac:dyDescent="0.25">
      <c r="A763" s="7"/>
      <c r="B763" s="7"/>
      <c r="C763" s="7" t="s">
        <v>245</v>
      </c>
      <c r="D763" s="7"/>
      <c r="E763" s="9" t="s">
        <v>502</v>
      </c>
      <c r="F763" s="144">
        <f>44018.7-2127.6</f>
        <v>41891.1</v>
      </c>
      <c r="G763" s="144">
        <f>G764</f>
        <v>41891.118479999997</v>
      </c>
      <c r="H763" s="144">
        <f>H764</f>
        <v>32050</v>
      </c>
      <c r="I763" s="144">
        <f>I764</f>
        <v>32050</v>
      </c>
      <c r="J763" s="14">
        <f t="shared" si="99"/>
        <v>76.507864108000774</v>
      </c>
      <c r="K763" s="14">
        <f t="shared" si="103"/>
        <v>100</v>
      </c>
    </row>
    <row r="764" spans="1:11" ht="26.25" x14ac:dyDescent="0.25">
      <c r="A764" s="7"/>
      <c r="B764" s="7"/>
      <c r="C764" s="7"/>
      <c r="D764" s="7" t="s">
        <v>544</v>
      </c>
      <c r="E764" s="3" t="s">
        <v>545</v>
      </c>
      <c r="F764" s="144">
        <f>44018.7-2127.6</f>
        <v>41891.1</v>
      </c>
      <c r="G764" s="144">
        <v>41891.118479999997</v>
      </c>
      <c r="H764" s="144">
        <v>32050</v>
      </c>
      <c r="I764" s="144">
        <v>32050</v>
      </c>
      <c r="J764" s="14">
        <f t="shared" si="99"/>
        <v>76.507864108000774</v>
      </c>
      <c r="K764" s="14">
        <f t="shared" si="103"/>
        <v>100</v>
      </c>
    </row>
    <row r="765" spans="1:11" ht="36" customHeight="1" x14ac:dyDescent="0.25">
      <c r="A765" s="38"/>
      <c r="B765" s="38"/>
      <c r="C765" s="38" t="s">
        <v>246</v>
      </c>
      <c r="D765" s="38"/>
      <c r="E765" s="39" t="s">
        <v>247</v>
      </c>
      <c r="F765" s="145">
        <f>F766+F770</f>
        <v>17389.399999999998</v>
      </c>
      <c r="G765" s="145">
        <f>G766+G770+G768</f>
        <v>22389.400399999999</v>
      </c>
      <c r="H765" s="145">
        <f>H766+H770+H768</f>
        <v>17950</v>
      </c>
      <c r="I765" s="145">
        <f>I766+I770+I768</f>
        <v>17950</v>
      </c>
      <c r="J765" s="17">
        <f t="shared" si="99"/>
        <v>80.171865611908046</v>
      </c>
      <c r="K765" s="17">
        <f t="shared" si="103"/>
        <v>100</v>
      </c>
    </row>
    <row r="766" spans="1:11" ht="26.25" x14ac:dyDescent="0.25">
      <c r="A766" s="7"/>
      <c r="B766" s="7"/>
      <c r="C766" s="7" t="s">
        <v>248</v>
      </c>
      <c r="D766" s="7"/>
      <c r="E766" s="9" t="s">
        <v>503</v>
      </c>
      <c r="F766" s="144">
        <f>17101.3-211.9</f>
        <v>16889.399999999998</v>
      </c>
      <c r="G766" s="144">
        <f>G767</f>
        <v>16889.400399999999</v>
      </c>
      <c r="H766" s="144">
        <f>H767</f>
        <v>12450</v>
      </c>
      <c r="I766" s="144">
        <f>I767</f>
        <v>12450</v>
      </c>
      <c r="J766" s="14">
        <f t="shared" si="99"/>
        <v>73.714872672448465</v>
      </c>
      <c r="K766" s="14">
        <f t="shared" si="103"/>
        <v>100</v>
      </c>
    </row>
    <row r="767" spans="1:11" ht="26.25" x14ac:dyDescent="0.25">
      <c r="A767" s="7"/>
      <c r="B767" s="7"/>
      <c r="C767" s="7"/>
      <c r="D767" s="7" t="s">
        <v>544</v>
      </c>
      <c r="E767" s="3" t="s">
        <v>545</v>
      </c>
      <c r="F767" s="144">
        <f>17101.3-211.9</f>
        <v>16889.399999999998</v>
      </c>
      <c r="G767" s="144">
        <v>16889.400399999999</v>
      </c>
      <c r="H767" s="144">
        <v>12450</v>
      </c>
      <c r="I767" s="144">
        <v>12450</v>
      </c>
      <c r="J767" s="14">
        <f t="shared" si="99"/>
        <v>73.714872672448465</v>
      </c>
      <c r="K767" s="14">
        <f t="shared" si="103"/>
        <v>100</v>
      </c>
    </row>
    <row r="768" spans="1:11" x14ac:dyDescent="0.25">
      <c r="A768" s="7"/>
      <c r="B768" s="7"/>
      <c r="C768" s="7" t="s">
        <v>759</v>
      </c>
      <c r="D768" s="7"/>
      <c r="E768" s="3" t="s">
        <v>760</v>
      </c>
      <c r="F768" s="144">
        <v>0</v>
      </c>
      <c r="G768" s="144">
        <f>G769</f>
        <v>5000</v>
      </c>
      <c r="H768" s="144">
        <f>H769</f>
        <v>5000</v>
      </c>
      <c r="I768" s="144">
        <f>I769</f>
        <v>5000</v>
      </c>
      <c r="J768" s="14">
        <f t="shared" si="99"/>
        <v>100</v>
      </c>
      <c r="K768" s="14">
        <f t="shared" si="103"/>
        <v>100</v>
      </c>
    </row>
    <row r="769" spans="1:11" ht="26.25" x14ac:dyDescent="0.25">
      <c r="A769" s="7"/>
      <c r="B769" s="7"/>
      <c r="C769" s="7"/>
      <c r="D769" s="7" t="s">
        <v>544</v>
      </c>
      <c r="E769" s="3" t="s">
        <v>545</v>
      </c>
      <c r="F769" s="144">
        <v>0</v>
      </c>
      <c r="G769" s="144">
        <v>5000</v>
      </c>
      <c r="H769" s="144">
        <v>5000</v>
      </c>
      <c r="I769" s="144">
        <v>5000</v>
      </c>
      <c r="J769" s="14">
        <f t="shared" si="99"/>
        <v>100</v>
      </c>
      <c r="K769" s="14">
        <f t="shared" si="103"/>
        <v>100</v>
      </c>
    </row>
    <row r="770" spans="1:11" ht="26.25" x14ac:dyDescent="0.25">
      <c r="A770" s="7"/>
      <c r="B770" s="7"/>
      <c r="C770" s="7" t="s">
        <v>249</v>
      </c>
      <c r="D770" s="7"/>
      <c r="E770" s="9" t="s">
        <v>250</v>
      </c>
      <c r="F770" s="144">
        <v>500</v>
      </c>
      <c r="G770" s="144">
        <v>500</v>
      </c>
      <c r="H770" s="144">
        <f>H771</f>
        <v>500</v>
      </c>
      <c r="I770" s="144">
        <f>I771</f>
        <v>500</v>
      </c>
      <c r="J770" s="14">
        <f t="shared" si="99"/>
        <v>100</v>
      </c>
      <c r="K770" s="14">
        <f t="shared" si="103"/>
        <v>100</v>
      </c>
    </row>
    <row r="771" spans="1:11" ht="26.25" x14ac:dyDescent="0.25">
      <c r="A771" s="7"/>
      <c r="B771" s="7"/>
      <c r="C771" s="7"/>
      <c r="D771" s="7" t="s">
        <v>544</v>
      </c>
      <c r="E771" s="3" t="s">
        <v>545</v>
      </c>
      <c r="F771" s="144">
        <v>500</v>
      </c>
      <c r="G771" s="144">
        <v>500</v>
      </c>
      <c r="H771" s="144">
        <v>500</v>
      </c>
      <c r="I771" s="144">
        <v>500</v>
      </c>
      <c r="J771" s="14">
        <f t="shared" si="99"/>
        <v>100</v>
      </c>
      <c r="K771" s="14">
        <f t="shared" si="103"/>
        <v>100</v>
      </c>
    </row>
    <row r="772" spans="1:11" ht="26.25" x14ac:dyDescent="0.25">
      <c r="A772" s="38"/>
      <c r="B772" s="38"/>
      <c r="C772" s="38" t="s">
        <v>251</v>
      </c>
      <c r="D772" s="38"/>
      <c r="E772" s="39" t="s">
        <v>252</v>
      </c>
      <c r="F772" s="145">
        <f>F773</f>
        <v>1324.7</v>
      </c>
      <c r="G772" s="145">
        <f>G773</f>
        <v>1324.7</v>
      </c>
      <c r="H772" s="145">
        <f>H773</f>
        <v>987</v>
      </c>
      <c r="I772" s="145">
        <f>I773</f>
        <v>987</v>
      </c>
      <c r="J772" s="17">
        <f t="shared" si="99"/>
        <v>74.507435645806595</v>
      </c>
      <c r="K772" s="17">
        <f t="shared" si="103"/>
        <v>100</v>
      </c>
    </row>
    <row r="773" spans="1:11" x14ac:dyDescent="0.25">
      <c r="A773" s="7"/>
      <c r="B773" s="7"/>
      <c r="C773" s="7" t="s">
        <v>253</v>
      </c>
      <c r="D773" s="7"/>
      <c r="E773" s="9" t="s">
        <v>504</v>
      </c>
      <c r="F773" s="144">
        <f>1337-12.3</f>
        <v>1324.7</v>
      </c>
      <c r="G773" s="144">
        <f>1337-12.3</f>
        <v>1324.7</v>
      </c>
      <c r="H773" s="144">
        <f>H774</f>
        <v>987</v>
      </c>
      <c r="I773" s="144">
        <f>I774</f>
        <v>987</v>
      </c>
      <c r="J773" s="14">
        <f t="shared" si="99"/>
        <v>74.507435645806595</v>
      </c>
      <c r="K773" s="14">
        <f t="shared" si="103"/>
        <v>100</v>
      </c>
    </row>
    <row r="774" spans="1:11" ht="26.25" x14ac:dyDescent="0.25">
      <c r="A774" s="7"/>
      <c r="B774" s="7"/>
      <c r="C774" s="7"/>
      <c r="D774" s="7" t="s">
        <v>544</v>
      </c>
      <c r="E774" s="3" t="s">
        <v>545</v>
      </c>
      <c r="F774" s="144">
        <f>1337-12.3</f>
        <v>1324.7</v>
      </c>
      <c r="G774" s="144">
        <f>1337-12.3</f>
        <v>1324.7</v>
      </c>
      <c r="H774" s="144">
        <v>987</v>
      </c>
      <c r="I774" s="144">
        <v>987</v>
      </c>
      <c r="J774" s="14">
        <f t="shared" si="99"/>
        <v>74.507435645806595</v>
      </c>
      <c r="K774" s="14">
        <f t="shared" si="103"/>
        <v>100</v>
      </c>
    </row>
    <row r="775" spans="1:11" s="60" customFormat="1" ht="51.75" x14ac:dyDescent="0.25">
      <c r="A775" s="38"/>
      <c r="B775" s="38"/>
      <c r="C775" s="38" t="s">
        <v>266</v>
      </c>
      <c r="D775" s="38"/>
      <c r="E775" s="57" t="s">
        <v>267</v>
      </c>
      <c r="F775" s="145">
        <f>F776+F780+F782</f>
        <v>4717.3130000000001</v>
      </c>
      <c r="G775" s="145">
        <f t="shared" ref="G775:H775" si="105">G776+G780+G782</f>
        <v>4717.3286099999996</v>
      </c>
      <c r="H775" s="145">
        <f t="shared" si="105"/>
        <v>4717.3286099999996</v>
      </c>
      <c r="I775" s="145">
        <f>I776+I780+I782</f>
        <v>4717.3286099999996</v>
      </c>
      <c r="J775" s="17">
        <f t="shared" si="99"/>
        <v>100</v>
      </c>
      <c r="K775" s="17">
        <f t="shared" si="103"/>
        <v>100</v>
      </c>
    </row>
    <row r="776" spans="1:11" ht="51.75" x14ac:dyDescent="0.25">
      <c r="A776" s="7"/>
      <c r="B776" s="7"/>
      <c r="C776" s="7" t="s">
        <v>268</v>
      </c>
      <c r="D776" s="12"/>
      <c r="E776" s="3" t="s">
        <v>269</v>
      </c>
      <c r="F776" s="144">
        <f>F778+F779</f>
        <v>1428.7130000000002</v>
      </c>
      <c r="G776" s="144">
        <f>G778+G779</f>
        <v>1428.7128</v>
      </c>
      <c r="H776" s="144">
        <f>H778+H779</f>
        <v>1428.7128</v>
      </c>
      <c r="I776" s="144">
        <f>I778+I779</f>
        <v>1428.7128</v>
      </c>
      <c r="J776" s="14">
        <f t="shared" si="99"/>
        <v>100</v>
      </c>
      <c r="K776" s="14">
        <f t="shared" si="103"/>
        <v>100</v>
      </c>
    </row>
    <row r="777" spans="1:11" ht="26.25" x14ac:dyDescent="0.25">
      <c r="A777" s="7"/>
      <c r="B777" s="7"/>
      <c r="C777" s="7"/>
      <c r="D777" s="7" t="s">
        <v>544</v>
      </c>
      <c r="E777" s="3" t="s">
        <v>545</v>
      </c>
      <c r="F777" s="144">
        <f>F778+F779</f>
        <v>1428.7130000000002</v>
      </c>
      <c r="G777" s="144">
        <f>G778+G779</f>
        <v>1428.7128</v>
      </c>
      <c r="H777" s="144">
        <f>H778+H779</f>
        <v>1428.7128</v>
      </c>
      <c r="I777" s="144">
        <f>I778+I779</f>
        <v>1428.7128</v>
      </c>
      <c r="J777" s="14">
        <f t="shared" si="99"/>
        <v>100</v>
      </c>
      <c r="K777" s="14">
        <f t="shared" si="103"/>
        <v>100</v>
      </c>
    </row>
    <row r="778" spans="1:11" x14ac:dyDescent="0.25">
      <c r="A778" s="7"/>
      <c r="B778" s="7"/>
      <c r="C778" s="7"/>
      <c r="D778" s="7"/>
      <c r="E778" s="1" t="s">
        <v>207</v>
      </c>
      <c r="F778" s="144">
        <v>1071.5350000000001</v>
      </c>
      <c r="G778" s="144">
        <v>1071.5346</v>
      </c>
      <c r="H778" s="144">
        <v>1071.5346</v>
      </c>
      <c r="I778" s="144">
        <v>1071.5346</v>
      </c>
      <c r="J778" s="14">
        <f t="shared" si="99"/>
        <v>100</v>
      </c>
      <c r="K778" s="14">
        <f t="shared" si="103"/>
        <v>100</v>
      </c>
    </row>
    <row r="779" spans="1:11" x14ac:dyDescent="0.25">
      <c r="A779" s="7"/>
      <c r="B779" s="7"/>
      <c r="C779" s="7"/>
      <c r="D779" s="7"/>
      <c r="E779" s="3" t="s">
        <v>164</v>
      </c>
      <c r="F779" s="144">
        <v>357.178</v>
      </c>
      <c r="G779" s="144">
        <v>357.1782</v>
      </c>
      <c r="H779" s="144">
        <v>357.1782</v>
      </c>
      <c r="I779" s="144">
        <v>357.1782</v>
      </c>
      <c r="J779" s="14">
        <f t="shared" si="99"/>
        <v>100</v>
      </c>
      <c r="K779" s="14">
        <f t="shared" si="103"/>
        <v>100</v>
      </c>
    </row>
    <row r="780" spans="1:11" ht="26.25" x14ac:dyDescent="0.25">
      <c r="A780" s="78"/>
      <c r="B780" s="78"/>
      <c r="C780" s="7" t="s">
        <v>271</v>
      </c>
      <c r="D780" s="12"/>
      <c r="E780" s="13" t="s">
        <v>272</v>
      </c>
      <c r="F780" s="148">
        <v>2428.1999999999998</v>
      </c>
      <c r="G780" s="148">
        <f>G781</f>
        <v>1104.2458099999999</v>
      </c>
      <c r="H780" s="148">
        <f>H781</f>
        <v>1104.2458099999999</v>
      </c>
      <c r="I780" s="148">
        <f>I781</f>
        <v>1104.2458099999999</v>
      </c>
      <c r="J780" s="59">
        <f t="shared" si="99"/>
        <v>100</v>
      </c>
      <c r="K780" s="59">
        <f t="shared" si="103"/>
        <v>100</v>
      </c>
    </row>
    <row r="781" spans="1:11" ht="26.25" x14ac:dyDescent="0.25">
      <c r="A781" s="78"/>
      <c r="B781" s="78"/>
      <c r="C781" s="7"/>
      <c r="D781" s="7" t="s">
        <v>544</v>
      </c>
      <c r="E781" s="3" t="s">
        <v>545</v>
      </c>
      <c r="F781" s="148">
        <v>2428.1999999999998</v>
      </c>
      <c r="G781" s="148">
        <v>1104.2458099999999</v>
      </c>
      <c r="H781" s="148">
        <v>1104.2458099999999</v>
      </c>
      <c r="I781" s="148">
        <v>1104.2458099999999</v>
      </c>
      <c r="J781" s="59">
        <f t="shared" si="99"/>
        <v>100</v>
      </c>
      <c r="K781" s="59">
        <f t="shared" si="103"/>
        <v>100</v>
      </c>
    </row>
    <row r="782" spans="1:11" ht="26.25" x14ac:dyDescent="0.25">
      <c r="A782" s="78"/>
      <c r="B782" s="78"/>
      <c r="C782" s="7" t="s">
        <v>724</v>
      </c>
      <c r="D782" s="7"/>
      <c r="E782" s="3" t="s">
        <v>725</v>
      </c>
      <c r="F782" s="148">
        <f>F783</f>
        <v>860.4</v>
      </c>
      <c r="G782" s="148">
        <f>G783</f>
        <v>2184.37</v>
      </c>
      <c r="H782" s="148">
        <f>H783</f>
        <v>2184.37</v>
      </c>
      <c r="I782" s="148">
        <f>I783</f>
        <v>2184.37</v>
      </c>
      <c r="J782" s="59">
        <f t="shared" si="99"/>
        <v>100</v>
      </c>
      <c r="K782" s="59">
        <f t="shared" si="103"/>
        <v>100</v>
      </c>
    </row>
    <row r="783" spans="1:11" ht="26.25" x14ac:dyDescent="0.25">
      <c r="A783" s="78"/>
      <c r="B783" s="78"/>
      <c r="C783" s="7"/>
      <c r="D783" s="7" t="s">
        <v>544</v>
      </c>
      <c r="E783" s="3" t="s">
        <v>545</v>
      </c>
      <c r="F783" s="148">
        <v>860.4</v>
      </c>
      <c r="G783" s="148">
        <v>2184.37</v>
      </c>
      <c r="H783" s="148">
        <v>2184.37</v>
      </c>
      <c r="I783" s="148">
        <v>2184.37</v>
      </c>
      <c r="J783" s="59">
        <f t="shared" si="99"/>
        <v>100</v>
      </c>
      <c r="K783" s="59">
        <f t="shared" si="103"/>
        <v>100</v>
      </c>
    </row>
    <row r="784" spans="1:11" ht="25.5" x14ac:dyDescent="0.25">
      <c r="A784" s="147"/>
      <c r="B784" s="147"/>
      <c r="C784" s="15" t="s">
        <v>273</v>
      </c>
      <c r="D784" s="15"/>
      <c r="E784" s="16" t="s">
        <v>274</v>
      </c>
      <c r="F784" s="149">
        <f>F785+F790</f>
        <v>0.15789</v>
      </c>
      <c r="G784" s="149">
        <f>G785+G790</f>
        <v>158.05262999999999</v>
      </c>
      <c r="H784" s="149">
        <f>H785+H790</f>
        <v>158.05262999999999</v>
      </c>
      <c r="I784" s="149">
        <f>I785+I790</f>
        <v>158.05262999999999</v>
      </c>
      <c r="J784" s="194">
        <f t="shared" si="99"/>
        <v>100</v>
      </c>
      <c r="K784" s="194">
        <f t="shared" si="103"/>
        <v>100</v>
      </c>
    </row>
    <row r="785" spans="1:11" ht="25.5" x14ac:dyDescent="0.25">
      <c r="A785" s="78"/>
      <c r="B785" s="78"/>
      <c r="C785" s="18" t="s">
        <v>733</v>
      </c>
      <c r="D785" s="18"/>
      <c r="E785" s="8" t="s">
        <v>732</v>
      </c>
      <c r="F785" s="148">
        <f>F786</f>
        <v>5.2630000000000003E-2</v>
      </c>
      <c r="G785" s="148">
        <f>G786</f>
        <v>52.68421</v>
      </c>
      <c r="H785" s="148">
        <f>H786</f>
        <v>52.68421</v>
      </c>
      <c r="I785" s="148">
        <f>I786</f>
        <v>52.68421</v>
      </c>
      <c r="J785" s="59">
        <f t="shared" si="99"/>
        <v>100</v>
      </c>
      <c r="K785" s="59">
        <f t="shared" si="103"/>
        <v>100</v>
      </c>
    </row>
    <row r="786" spans="1:11" ht="18" customHeight="1" x14ac:dyDescent="0.25">
      <c r="A786" s="78"/>
      <c r="B786" s="78"/>
      <c r="C786" s="19"/>
      <c r="D786" s="18" t="s">
        <v>544</v>
      </c>
      <c r="E786" s="1" t="s">
        <v>545</v>
      </c>
      <c r="F786" s="148">
        <f>F789</f>
        <v>5.2630000000000003E-2</v>
      </c>
      <c r="G786" s="148">
        <f>G789+G788+G787</f>
        <v>52.68421</v>
      </c>
      <c r="H786" s="148">
        <f>H789+H788+H787</f>
        <v>52.68421</v>
      </c>
      <c r="I786" s="148">
        <f>I789+I788+I787</f>
        <v>52.68421</v>
      </c>
      <c r="J786" s="59">
        <f t="shared" si="99"/>
        <v>100</v>
      </c>
      <c r="K786" s="59">
        <f t="shared" si="103"/>
        <v>100</v>
      </c>
    </row>
    <row r="787" spans="1:11" ht="18" customHeight="1" x14ac:dyDescent="0.25">
      <c r="A787" s="78"/>
      <c r="B787" s="78"/>
      <c r="C787" s="19"/>
      <c r="D787" s="18"/>
      <c r="E787" s="1" t="s">
        <v>210</v>
      </c>
      <c r="F787" s="148">
        <v>0</v>
      </c>
      <c r="G787" s="148">
        <v>50</v>
      </c>
      <c r="H787" s="148">
        <v>50</v>
      </c>
      <c r="I787" s="148">
        <v>50</v>
      </c>
      <c r="J787" s="59">
        <f t="shared" si="99"/>
        <v>100</v>
      </c>
      <c r="K787" s="59">
        <f t="shared" si="103"/>
        <v>100</v>
      </c>
    </row>
    <row r="788" spans="1:11" ht="18" customHeight="1" x14ac:dyDescent="0.25">
      <c r="A788" s="78"/>
      <c r="B788" s="78"/>
      <c r="C788" s="19"/>
      <c r="D788" s="18"/>
      <c r="E788" s="1" t="s">
        <v>207</v>
      </c>
      <c r="F788" s="148">
        <v>0</v>
      </c>
      <c r="G788" s="148">
        <v>2.63158</v>
      </c>
      <c r="H788" s="148">
        <v>2.63158</v>
      </c>
      <c r="I788" s="148">
        <v>2.63158</v>
      </c>
      <c r="J788" s="59">
        <f t="shared" si="99"/>
        <v>100</v>
      </c>
      <c r="K788" s="59">
        <f t="shared" si="103"/>
        <v>100</v>
      </c>
    </row>
    <row r="789" spans="1:11" x14ac:dyDescent="0.25">
      <c r="A789" s="78"/>
      <c r="B789" s="78"/>
      <c r="C789" s="19"/>
      <c r="D789" s="18"/>
      <c r="E789" s="3" t="s">
        <v>164</v>
      </c>
      <c r="F789" s="148">
        <v>5.2630000000000003E-2</v>
      </c>
      <c r="G789" s="148">
        <v>5.2630000000000003E-2</v>
      </c>
      <c r="H789" s="148">
        <v>5.2630000000000003E-2</v>
      </c>
      <c r="I789" s="148">
        <v>5.2630000000000003E-2</v>
      </c>
      <c r="J789" s="59">
        <f t="shared" si="99"/>
        <v>100</v>
      </c>
      <c r="K789" s="59">
        <f t="shared" si="103"/>
        <v>100</v>
      </c>
    </row>
    <row r="790" spans="1:11" x14ac:dyDescent="0.25">
      <c r="A790" s="78"/>
      <c r="B790" s="78"/>
      <c r="C790" s="18" t="s">
        <v>734</v>
      </c>
      <c r="D790" s="18"/>
      <c r="E790" s="8" t="s">
        <v>735</v>
      </c>
      <c r="F790" s="148">
        <f>F791</f>
        <v>0.10526000000000001</v>
      </c>
      <c r="G790" s="148">
        <f>G791</f>
        <v>105.36842</v>
      </c>
      <c r="H790" s="148">
        <f>H791</f>
        <v>105.36842</v>
      </c>
      <c r="I790" s="148">
        <f>I791</f>
        <v>105.36842</v>
      </c>
      <c r="J790" s="59">
        <f t="shared" si="99"/>
        <v>100</v>
      </c>
      <c r="K790" s="59">
        <f t="shared" si="103"/>
        <v>100</v>
      </c>
    </row>
    <row r="791" spans="1:11" ht="18" customHeight="1" x14ac:dyDescent="0.25">
      <c r="A791" s="78"/>
      <c r="B791" s="78"/>
      <c r="C791" s="19"/>
      <c r="D791" s="18" t="s">
        <v>544</v>
      </c>
      <c r="E791" s="1" t="s">
        <v>545</v>
      </c>
      <c r="F791" s="148">
        <f>F794</f>
        <v>0.10526000000000001</v>
      </c>
      <c r="G791" s="148">
        <f>G794+G793+G792</f>
        <v>105.36842</v>
      </c>
      <c r="H791" s="148">
        <f>H794+H793+H792</f>
        <v>105.36842</v>
      </c>
      <c r="I791" s="148">
        <f>I794+I793+I792</f>
        <v>105.36842</v>
      </c>
      <c r="J791" s="59">
        <f t="shared" si="99"/>
        <v>100</v>
      </c>
      <c r="K791" s="59">
        <f t="shared" si="103"/>
        <v>100</v>
      </c>
    </row>
    <row r="792" spans="1:11" ht="18" customHeight="1" x14ac:dyDescent="0.25">
      <c r="A792" s="78"/>
      <c r="B792" s="78"/>
      <c r="C792" s="19"/>
      <c r="D792" s="18"/>
      <c r="E792" s="1" t="s">
        <v>210</v>
      </c>
      <c r="F792" s="148">
        <v>0</v>
      </c>
      <c r="G792" s="148">
        <v>100</v>
      </c>
      <c r="H792" s="148">
        <v>100</v>
      </c>
      <c r="I792" s="148">
        <v>100</v>
      </c>
      <c r="J792" s="59">
        <f t="shared" si="99"/>
        <v>100</v>
      </c>
      <c r="K792" s="59">
        <f t="shared" si="103"/>
        <v>100</v>
      </c>
    </row>
    <row r="793" spans="1:11" ht="18" customHeight="1" x14ac:dyDescent="0.25">
      <c r="A793" s="78"/>
      <c r="B793" s="78"/>
      <c r="C793" s="19"/>
      <c r="D793" s="18"/>
      <c r="E793" s="1" t="s">
        <v>207</v>
      </c>
      <c r="F793" s="148">
        <v>0</v>
      </c>
      <c r="G793" s="148">
        <v>5.2631600000000001</v>
      </c>
      <c r="H793" s="148">
        <v>5.2631600000000001</v>
      </c>
      <c r="I793" s="148">
        <v>5.2631600000000001</v>
      </c>
      <c r="J793" s="59">
        <f t="shared" si="99"/>
        <v>100</v>
      </c>
      <c r="K793" s="59">
        <f t="shared" si="103"/>
        <v>100</v>
      </c>
    </row>
    <row r="794" spans="1:11" x14ac:dyDescent="0.25">
      <c r="A794" s="78"/>
      <c r="B794" s="78"/>
      <c r="C794" s="19"/>
      <c r="D794" s="18"/>
      <c r="E794" s="3" t="s">
        <v>164</v>
      </c>
      <c r="F794" s="148">
        <v>0.10526000000000001</v>
      </c>
      <c r="G794" s="148">
        <v>0.10526000000000001</v>
      </c>
      <c r="H794" s="148">
        <v>0.10526000000000001</v>
      </c>
      <c r="I794" s="148">
        <v>0.10526000000000001</v>
      </c>
      <c r="J794" s="59">
        <f t="shared" si="99"/>
        <v>100</v>
      </c>
      <c r="K794" s="59">
        <f t="shared" si="103"/>
        <v>100</v>
      </c>
    </row>
    <row r="795" spans="1:11" x14ac:dyDescent="0.25">
      <c r="A795" s="77"/>
      <c r="B795" s="19" t="s">
        <v>632</v>
      </c>
      <c r="C795" s="83"/>
      <c r="D795" s="82"/>
      <c r="E795" s="84" t="s">
        <v>633</v>
      </c>
      <c r="F795" s="168">
        <f>F796</f>
        <v>5245.7000000000007</v>
      </c>
      <c r="G795" s="168">
        <f>G796+G814</f>
        <v>5245.7</v>
      </c>
      <c r="H795" s="168">
        <f>H796+H814</f>
        <v>3765.5171100000002</v>
      </c>
      <c r="I795" s="168">
        <f>I796+I814</f>
        <v>3578.8204599999999</v>
      </c>
      <c r="J795" s="195">
        <f t="shared" si="99"/>
        <v>68.223887374420954</v>
      </c>
      <c r="K795" s="195">
        <f t="shared" si="103"/>
        <v>95.041938609063976</v>
      </c>
    </row>
    <row r="796" spans="1:11" ht="25.5" x14ac:dyDescent="0.25">
      <c r="A796" s="77"/>
      <c r="B796" s="19"/>
      <c r="C796" s="83" t="s">
        <v>3</v>
      </c>
      <c r="D796" s="82"/>
      <c r="E796" s="87" t="s">
        <v>4</v>
      </c>
      <c r="F796" s="168">
        <f>F797+F804</f>
        <v>5245.7000000000007</v>
      </c>
      <c r="G796" s="168">
        <f>G797+G804</f>
        <v>5220.4520400000001</v>
      </c>
      <c r="H796" s="168">
        <f>H797+H804</f>
        <v>3740.2691500000001</v>
      </c>
      <c r="I796" s="168">
        <f>I797+I804</f>
        <v>3553.5724999999998</v>
      </c>
      <c r="J796" s="195">
        <f>I796/G796*100</f>
        <v>68.070206809140615</v>
      </c>
      <c r="K796" s="195">
        <f>I796/H796*100</f>
        <v>95.008470179211557</v>
      </c>
    </row>
    <row r="797" spans="1:11" ht="25.5" x14ac:dyDescent="0.25">
      <c r="A797" s="106"/>
      <c r="B797" s="91"/>
      <c r="C797" s="92" t="s">
        <v>5</v>
      </c>
      <c r="D797" s="91"/>
      <c r="E797" s="93" t="s">
        <v>6</v>
      </c>
      <c r="F797" s="151">
        <f t="shared" ref="F797:I799" si="106">F798</f>
        <v>3665.7000000000003</v>
      </c>
      <c r="G797" s="151">
        <f t="shared" si="106"/>
        <v>3640.4520400000001</v>
      </c>
      <c r="H797" s="151">
        <f t="shared" si="106"/>
        <v>2364.6520500000001</v>
      </c>
      <c r="I797" s="151">
        <f t="shared" si="106"/>
        <v>2177.9553999999998</v>
      </c>
      <c r="J797" s="185">
        <f t="shared" si="99"/>
        <v>59.826509896831382</v>
      </c>
      <c r="K797" s="185">
        <f t="shared" si="103"/>
        <v>92.104688298644177</v>
      </c>
    </row>
    <row r="798" spans="1:11" ht="39" x14ac:dyDescent="0.25">
      <c r="A798" s="35"/>
      <c r="B798" s="35"/>
      <c r="C798" s="35" t="s">
        <v>19</v>
      </c>
      <c r="D798" s="35"/>
      <c r="E798" s="36" t="s">
        <v>634</v>
      </c>
      <c r="F798" s="152">
        <f t="shared" si="106"/>
        <v>3665.7000000000003</v>
      </c>
      <c r="G798" s="152">
        <f t="shared" si="106"/>
        <v>3640.4520400000001</v>
      </c>
      <c r="H798" s="152">
        <f t="shared" si="106"/>
        <v>2364.6520500000001</v>
      </c>
      <c r="I798" s="152">
        <f t="shared" si="106"/>
        <v>2177.9553999999998</v>
      </c>
      <c r="J798" s="37">
        <f>I798/G798*100</f>
        <v>59.826509896831382</v>
      </c>
      <c r="K798" s="37">
        <f>I798/H798*100</f>
        <v>92.104688298644177</v>
      </c>
    </row>
    <row r="799" spans="1:11" ht="39" x14ac:dyDescent="0.25">
      <c r="A799" s="38"/>
      <c r="B799" s="38"/>
      <c r="C799" s="38" t="s">
        <v>21</v>
      </c>
      <c r="D799" s="42"/>
      <c r="E799" s="39" t="s">
        <v>22</v>
      </c>
      <c r="F799" s="145">
        <f t="shared" si="106"/>
        <v>3665.7000000000003</v>
      </c>
      <c r="G799" s="145">
        <f t="shared" si="106"/>
        <v>3640.4520400000001</v>
      </c>
      <c r="H799" s="145">
        <f t="shared" si="106"/>
        <v>2364.6520500000001</v>
      </c>
      <c r="I799" s="145">
        <f t="shared" si="106"/>
        <v>2177.9553999999998</v>
      </c>
      <c r="J799" s="17">
        <f t="shared" si="99"/>
        <v>59.826509896831382</v>
      </c>
      <c r="K799" s="17">
        <f t="shared" si="103"/>
        <v>92.104688298644177</v>
      </c>
    </row>
    <row r="800" spans="1:11" ht="25.5" x14ac:dyDescent="0.25">
      <c r="A800" s="77"/>
      <c r="B800" s="18"/>
      <c r="C800" s="88" t="s">
        <v>25</v>
      </c>
      <c r="D800" s="18"/>
      <c r="E800" s="1" t="s">
        <v>26</v>
      </c>
      <c r="F800" s="148">
        <f>F801+F802</f>
        <v>3665.7000000000003</v>
      </c>
      <c r="G800" s="148">
        <f>G801+G802+G803</f>
        <v>3640.4520400000001</v>
      </c>
      <c r="H800" s="148">
        <f>H801+H802+H803</f>
        <v>2364.6520500000001</v>
      </c>
      <c r="I800" s="148">
        <f>I801+I802+I803</f>
        <v>2177.9553999999998</v>
      </c>
      <c r="J800" s="59">
        <f t="shared" si="99"/>
        <v>59.826509896831382</v>
      </c>
      <c r="K800" s="59">
        <f t="shared" si="103"/>
        <v>92.104688298644177</v>
      </c>
    </row>
    <row r="801" spans="1:13" ht="51.75" x14ac:dyDescent="0.25">
      <c r="A801" s="77"/>
      <c r="B801" s="18"/>
      <c r="C801" s="88"/>
      <c r="D801" s="18" t="s">
        <v>459</v>
      </c>
      <c r="E801" s="3" t="s">
        <v>460</v>
      </c>
      <c r="F801" s="148">
        <v>3531.9</v>
      </c>
      <c r="G801" s="148">
        <v>3531.9</v>
      </c>
      <c r="H801" s="148">
        <v>2264.5000100000002</v>
      </c>
      <c r="I801" s="148">
        <v>2095.9427799999999</v>
      </c>
      <c r="J801" s="59">
        <f t="shared" si="99"/>
        <v>59.343208471361017</v>
      </c>
      <c r="K801" s="59">
        <f t="shared" si="103"/>
        <v>92.556536575153274</v>
      </c>
    </row>
    <row r="802" spans="1:13" ht="25.5" x14ac:dyDescent="0.25">
      <c r="A802" s="77"/>
      <c r="B802" s="18"/>
      <c r="C802" s="88"/>
      <c r="D802" s="18" t="s">
        <v>312</v>
      </c>
      <c r="E802" s="8" t="s">
        <v>313</v>
      </c>
      <c r="F802" s="144">
        <v>133.80000000000001</v>
      </c>
      <c r="G802" s="144">
        <v>53.552039999999998</v>
      </c>
      <c r="H802" s="144">
        <v>45.15204</v>
      </c>
      <c r="I802" s="144">
        <v>27.012619999999998</v>
      </c>
      <c r="J802" s="14">
        <f t="shared" si="99"/>
        <v>50.441813234379119</v>
      </c>
      <c r="K802" s="14">
        <f t="shared" si="103"/>
        <v>59.825912627646503</v>
      </c>
      <c r="L802" s="44"/>
      <c r="M802" s="44"/>
    </row>
    <row r="803" spans="1:13" x14ac:dyDescent="0.25">
      <c r="A803" s="77"/>
      <c r="B803" s="18"/>
      <c r="C803" s="88"/>
      <c r="D803" s="7" t="s">
        <v>467</v>
      </c>
      <c r="E803" s="3" t="s">
        <v>468</v>
      </c>
      <c r="F803" s="144">
        <v>0</v>
      </c>
      <c r="G803" s="144">
        <v>55</v>
      </c>
      <c r="H803" s="144">
        <v>55</v>
      </c>
      <c r="I803" s="144">
        <v>55</v>
      </c>
      <c r="J803" s="14">
        <f t="shared" si="99"/>
        <v>100</v>
      </c>
      <c r="K803" s="14">
        <f t="shared" si="103"/>
        <v>100</v>
      </c>
      <c r="L803" s="44"/>
      <c r="M803" s="44"/>
    </row>
    <row r="804" spans="1:13" ht="38.25" x14ac:dyDescent="0.25">
      <c r="A804" s="90"/>
      <c r="B804" s="91"/>
      <c r="C804" s="92" t="s">
        <v>239</v>
      </c>
      <c r="D804" s="91"/>
      <c r="E804" s="93" t="s">
        <v>240</v>
      </c>
      <c r="F804" s="151">
        <f>F805</f>
        <v>1580</v>
      </c>
      <c r="G804" s="151">
        <f>G805</f>
        <v>1580</v>
      </c>
      <c r="H804" s="151">
        <f>H805</f>
        <v>1375.6170999999999</v>
      </c>
      <c r="I804" s="151">
        <f>I805</f>
        <v>1375.6170999999999</v>
      </c>
      <c r="J804" s="185">
        <f t="shared" si="99"/>
        <v>87.064373417721512</v>
      </c>
      <c r="K804" s="185">
        <f t="shared" si="103"/>
        <v>100</v>
      </c>
    </row>
    <row r="805" spans="1:13" ht="26.25" x14ac:dyDescent="0.25">
      <c r="A805" s="35"/>
      <c r="B805" s="35"/>
      <c r="C805" s="35" t="s">
        <v>241</v>
      </c>
      <c r="D805" s="35"/>
      <c r="E805" s="36" t="s">
        <v>242</v>
      </c>
      <c r="F805" s="152">
        <f>F806+F811</f>
        <v>1580</v>
      </c>
      <c r="G805" s="152">
        <f>G806+G811</f>
        <v>1580</v>
      </c>
      <c r="H805" s="152">
        <f>H806+H811</f>
        <v>1375.6170999999999</v>
      </c>
      <c r="I805" s="152">
        <f>I806+I811</f>
        <v>1375.6170999999999</v>
      </c>
      <c r="J805" s="37">
        <f t="shared" si="99"/>
        <v>87.064373417721512</v>
      </c>
      <c r="K805" s="37">
        <f t="shared" si="103"/>
        <v>100</v>
      </c>
    </row>
    <row r="806" spans="1:13" ht="26.25" x14ac:dyDescent="0.25">
      <c r="A806" s="38"/>
      <c r="B806" s="38"/>
      <c r="C806" s="38" t="s">
        <v>257</v>
      </c>
      <c r="D806" s="42"/>
      <c r="E806" s="39" t="s">
        <v>258</v>
      </c>
      <c r="F806" s="145">
        <f>F807+F809</f>
        <v>1530</v>
      </c>
      <c r="G806" s="145">
        <f>G807+G809</f>
        <v>1530</v>
      </c>
      <c r="H806" s="145">
        <f>H807+H809</f>
        <v>1325.6170999999999</v>
      </c>
      <c r="I806" s="145">
        <f>I807+I809</f>
        <v>1325.6170999999999</v>
      </c>
      <c r="J806" s="17">
        <f t="shared" si="99"/>
        <v>86.641640522875818</v>
      </c>
      <c r="K806" s="17">
        <f t="shared" si="103"/>
        <v>100</v>
      </c>
    </row>
    <row r="807" spans="1:13" ht="64.5" x14ac:dyDescent="0.25">
      <c r="A807" s="7"/>
      <c r="B807" s="7"/>
      <c r="C807" s="7" t="s">
        <v>259</v>
      </c>
      <c r="D807" s="7"/>
      <c r="E807" s="3" t="s">
        <v>260</v>
      </c>
      <c r="F807" s="144">
        <f>F808</f>
        <v>925</v>
      </c>
      <c r="G807" s="144">
        <f>G808</f>
        <v>925</v>
      </c>
      <c r="H807" s="144">
        <f>H808</f>
        <v>753.07027000000005</v>
      </c>
      <c r="I807" s="144">
        <f>I808</f>
        <v>753.07027000000005</v>
      </c>
      <c r="J807" s="14">
        <f t="shared" si="99"/>
        <v>81.413002162162158</v>
      </c>
      <c r="K807" s="14">
        <f t="shared" si="103"/>
        <v>100</v>
      </c>
    </row>
    <row r="808" spans="1:13" ht="26.25" x14ac:dyDescent="0.25">
      <c r="A808" s="7"/>
      <c r="B808" s="7"/>
      <c r="C808" s="7"/>
      <c r="D808" s="7" t="s">
        <v>544</v>
      </c>
      <c r="E808" s="3" t="s">
        <v>545</v>
      </c>
      <c r="F808" s="144">
        <v>925</v>
      </c>
      <c r="G808" s="144">
        <v>925</v>
      </c>
      <c r="H808" s="144">
        <v>753.07027000000005</v>
      </c>
      <c r="I808" s="144">
        <v>753.07027000000005</v>
      </c>
      <c r="J808" s="14">
        <f t="shared" ref="J808:J871" si="107">I808/G808*100</f>
        <v>81.413002162162158</v>
      </c>
      <c r="K808" s="14">
        <f t="shared" ref="K808:K871" si="108">I808/H808*100</f>
        <v>100</v>
      </c>
    </row>
    <row r="809" spans="1:13" ht="51.75" x14ac:dyDescent="0.25">
      <c r="A809" s="7"/>
      <c r="B809" s="7"/>
      <c r="C809" s="7" t="s">
        <v>261</v>
      </c>
      <c r="D809" s="7"/>
      <c r="E809" s="3" t="s">
        <v>262</v>
      </c>
      <c r="F809" s="144">
        <v>605</v>
      </c>
      <c r="G809" s="144">
        <f>G810</f>
        <v>605</v>
      </c>
      <c r="H809" s="144">
        <f>H810</f>
        <v>572.54683</v>
      </c>
      <c r="I809" s="144">
        <f>I810</f>
        <v>572.54683</v>
      </c>
      <c r="J809" s="14">
        <f t="shared" si="107"/>
        <v>94.635839669421486</v>
      </c>
      <c r="K809" s="14">
        <f t="shared" si="108"/>
        <v>100</v>
      </c>
    </row>
    <row r="810" spans="1:13" s="60" customFormat="1" ht="26.25" x14ac:dyDescent="0.25">
      <c r="A810" s="7"/>
      <c r="B810" s="7"/>
      <c r="C810" s="7"/>
      <c r="D810" s="7" t="s">
        <v>544</v>
      </c>
      <c r="E810" s="3" t="s">
        <v>545</v>
      </c>
      <c r="F810" s="144">
        <v>605</v>
      </c>
      <c r="G810" s="144">
        <v>605</v>
      </c>
      <c r="H810" s="144">
        <v>572.54683</v>
      </c>
      <c r="I810" s="144">
        <v>572.54683</v>
      </c>
      <c r="J810" s="14">
        <f t="shared" si="107"/>
        <v>94.635839669421486</v>
      </c>
      <c r="K810" s="14">
        <f t="shared" si="108"/>
        <v>100</v>
      </c>
    </row>
    <row r="811" spans="1:13" x14ac:dyDescent="0.25">
      <c r="A811" s="38"/>
      <c r="B811" s="38"/>
      <c r="C811" s="38" t="s">
        <v>263</v>
      </c>
      <c r="D811" s="42"/>
      <c r="E811" s="39" t="s">
        <v>264</v>
      </c>
      <c r="F811" s="145">
        <f>F812</f>
        <v>50</v>
      </c>
      <c r="G811" s="145">
        <f>G812</f>
        <v>50</v>
      </c>
      <c r="H811" s="145">
        <f>H812</f>
        <v>50</v>
      </c>
      <c r="I811" s="145">
        <f>I812</f>
        <v>50</v>
      </c>
      <c r="J811" s="17">
        <f t="shared" si="107"/>
        <v>100</v>
      </c>
      <c r="K811" s="17">
        <f t="shared" si="108"/>
        <v>100</v>
      </c>
    </row>
    <row r="812" spans="1:13" ht="26.25" x14ac:dyDescent="0.25">
      <c r="A812" s="7"/>
      <c r="B812" s="7"/>
      <c r="C812" s="7" t="s">
        <v>265</v>
      </c>
      <c r="D812" s="7"/>
      <c r="E812" s="3" t="s">
        <v>506</v>
      </c>
      <c r="F812" s="144">
        <f>F813</f>
        <v>50</v>
      </c>
      <c r="G812" s="144">
        <f>G813</f>
        <v>50</v>
      </c>
      <c r="H812" s="144">
        <v>50</v>
      </c>
      <c r="I812" s="144">
        <v>50</v>
      </c>
      <c r="J812" s="14">
        <f t="shared" si="107"/>
        <v>100</v>
      </c>
      <c r="K812" s="14">
        <f t="shared" si="108"/>
        <v>100</v>
      </c>
    </row>
    <row r="813" spans="1:13" ht="26.25" x14ac:dyDescent="0.25">
      <c r="A813" s="7"/>
      <c r="B813" s="7"/>
      <c r="C813" s="7"/>
      <c r="D813" s="7" t="s">
        <v>544</v>
      </c>
      <c r="E813" s="3" t="s">
        <v>545</v>
      </c>
      <c r="F813" s="144">
        <v>50</v>
      </c>
      <c r="G813" s="144">
        <v>50</v>
      </c>
      <c r="H813" s="144">
        <v>50</v>
      </c>
      <c r="I813" s="144">
        <v>50</v>
      </c>
      <c r="J813" s="14">
        <f t="shared" si="107"/>
        <v>100</v>
      </c>
      <c r="K813" s="14">
        <f t="shared" si="108"/>
        <v>100</v>
      </c>
    </row>
    <row r="814" spans="1:13" s="49" customFormat="1" x14ac:dyDescent="0.25">
      <c r="A814" s="12"/>
      <c r="B814" s="12"/>
      <c r="C814" s="12" t="s">
        <v>763</v>
      </c>
      <c r="D814" s="12"/>
      <c r="E814" s="85" t="s">
        <v>455</v>
      </c>
      <c r="F814" s="150">
        <v>0</v>
      </c>
      <c r="G814" s="150">
        <f t="shared" ref="G814:I816" si="109">G815</f>
        <v>25.247959999999999</v>
      </c>
      <c r="H814" s="150">
        <f t="shared" si="109"/>
        <v>25.247959999999999</v>
      </c>
      <c r="I814" s="150">
        <f t="shared" si="109"/>
        <v>25.247959999999999</v>
      </c>
      <c r="J814" s="34">
        <f t="shared" si="107"/>
        <v>100</v>
      </c>
      <c r="K814" s="34">
        <f t="shared" si="108"/>
        <v>100</v>
      </c>
    </row>
    <row r="815" spans="1:13" ht="39" x14ac:dyDescent="0.25">
      <c r="A815" s="7"/>
      <c r="B815" s="7"/>
      <c r="C815" s="7" t="s">
        <v>762</v>
      </c>
      <c r="D815" s="7"/>
      <c r="E815" s="3" t="s">
        <v>464</v>
      </c>
      <c r="F815" s="144">
        <v>0</v>
      </c>
      <c r="G815" s="144">
        <f t="shared" si="109"/>
        <v>25.247959999999999</v>
      </c>
      <c r="H815" s="144">
        <f t="shared" si="109"/>
        <v>25.247959999999999</v>
      </c>
      <c r="I815" s="144">
        <f t="shared" si="109"/>
        <v>25.247959999999999</v>
      </c>
      <c r="J815" s="14">
        <f t="shared" si="107"/>
        <v>100</v>
      </c>
      <c r="K815" s="14">
        <f t="shared" si="108"/>
        <v>100</v>
      </c>
    </row>
    <row r="816" spans="1:13" ht="26.25" x14ac:dyDescent="0.25">
      <c r="A816" s="7"/>
      <c r="B816" s="7"/>
      <c r="C816" s="7" t="s">
        <v>761</v>
      </c>
      <c r="D816" s="7"/>
      <c r="E816" s="3" t="s">
        <v>477</v>
      </c>
      <c r="F816" s="144">
        <v>0</v>
      </c>
      <c r="G816" s="144">
        <f t="shared" si="109"/>
        <v>25.247959999999999</v>
      </c>
      <c r="H816" s="144">
        <f t="shared" si="109"/>
        <v>25.247959999999999</v>
      </c>
      <c r="I816" s="144">
        <f t="shared" si="109"/>
        <v>25.247959999999999</v>
      </c>
      <c r="J816" s="14">
        <f t="shared" si="107"/>
        <v>100</v>
      </c>
      <c r="K816" s="14">
        <f t="shared" si="108"/>
        <v>100</v>
      </c>
    </row>
    <row r="817" spans="1:11" ht="51.75" x14ac:dyDescent="0.25">
      <c r="A817" s="7"/>
      <c r="B817" s="7"/>
      <c r="C817" s="7"/>
      <c r="D817" s="18" t="s">
        <v>459</v>
      </c>
      <c r="E817" s="3" t="s">
        <v>460</v>
      </c>
      <c r="F817" s="144">
        <v>0</v>
      </c>
      <c r="G817" s="144">
        <v>25.247959999999999</v>
      </c>
      <c r="H817" s="144">
        <v>25.247959999999999</v>
      </c>
      <c r="I817" s="144">
        <v>25.247959999999999</v>
      </c>
      <c r="J817" s="14">
        <f t="shared" si="107"/>
        <v>100</v>
      </c>
      <c r="K817" s="14">
        <f t="shared" si="108"/>
        <v>100</v>
      </c>
    </row>
    <row r="818" spans="1:11" x14ac:dyDescent="0.25">
      <c r="A818" s="77"/>
      <c r="B818" s="19">
        <v>1000</v>
      </c>
      <c r="C818" s="83"/>
      <c r="D818" s="82"/>
      <c r="E818" s="84" t="s">
        <v>607</v>
      </c>
      <c r="F818" s="150">
        <f>F819</f>
        <v>425</v>
      </c>
      <c r="G818" s="150">
        <f t="shared" ref="G818:I822" si="110">G819</f>
        <v>425</v>
      </c>
      <c r="H818" s="150">
        <f t="shared" si="110"/>
        <v>237.7</v>
      </c>
      <c r="I818" s="150">
        <f t="shared" si="110"/>
        <v>237.7</v>
      </c>
      <c r="J818" s="34">
        <f t="shared" si="107"/>
        <v>55.929411764705883</v>
      </c>
      <c r="K818" s="34">
        <f t="shared" si="108"/>
        <v>100</v>
      </c>
    </row>
    <row r="819" spans="1:11" x14ac:dyDescent="0.25">
      <c r="A819" s="82"/>
      <c r="B819" s="19">
        <v>1003</v>
      </c>
      <c r="C819" s="83"/>
      <c r="D819" s="82"/>
      <c r="E819" s="84" t="s">
        <v>611</v>
      </c>
      <c r="F819" s="150">
        <f>F820</f>
        <v>425</v>
      </c>
      <c r="G819" s="150">
        <f t="shared" si="110"/>
        <v>425</v>
      </c>
      <c r="H819" s="150">
        <f t="shared" si="110"/>
        <v>237.7</v>
      </c>
      <c r="I819" s="150">
        <f t="shared" si="110"/>
        <v>237.7</v>
      </c>
      <c r="J819" s="34">
        <f t="shared" si="107"/>
        <v>55.929411764705883</v>
      </c>
      <c r="K819" s="34">
        <f t="shared" si="108"/>
        <v>100</v>
      </c>
    </row>
    <row r="820" spans="1:11" ht="25.5" x14ac:dyDescent="0.25">
      <c r="A820" s="107"/>
      <c r="B820" s="19"/>
      <c r="C820" s="83" t="s">
        <v>3</v>
      </c>
      <c r="D820" s="82"/>
      <c r="E820" s="87" t="s">
        <v>4</v>
      </c>
      <c r="F820" s="150">
        <f>F821</f>
        <v>425</v>
      </c>
      <c r="G820" s="150">
        <f t="shared" si="110"/>
        <v>425</v>
      </c>
      <c r="H820" s="150">
        <f t="shared" si="110"/>
        <v>237.7</v>
      </c>
      <c r="I820" s="150">
        <f t="shared" si="110"/>
        <v>237.7</v>
      </c>
      <c r="J820" s="34">
        <f t="shared" si="107"/>
        <v>55.929411764705883</v>
      </c>
      <c r="K820" s="34">
        <f t="shared" si="108"/>
        <v>100</v>
      </c>
    </row>
    <row r="821" spans="1:11" ht="25.5" x14ac:dyDescent="0.25">
      <c r="A821" s="90"/>
      <c r="B821" s="91"/>
      <c r="C821" s="92" t="s">
        <v>59</v>
      </c>
      <c r="D821" s="91"/>
      <c r="E821" s="93" t="s">
        <v>60</v>
      </c>
      <c r="F821" s="151">
        <f>F822</f>
        <v>425</v>
      </c>
      <c r="G821" s="151">
        <f t="shared" si="110"/>
        <v>425</v>
      </c>
      <c r="H821" s="151">
        <f t="shared" si="110"/>
        <v>237.7</v>
      </c>
      <c r="I821" s="151">
        <f t="shared" si="110"/>
        <v>237.7</v>
      </c>
      <c r="J821" s="185">
        <f t="shared" si="107"/>
        <v>55.929411764705883</v>
      </c>
      <c r="K821" s="185">
        <f t="shared" si="108"/>
        <v>100</v>
      </c>
    </row>
    <row r="822" spans="1:11" x14ac:dyDescent="0.25">
      <c r="A822" s="35"/>
      <c r="B822" s="35"/>
      <c r="C822" s="35" t="s">
        <v>141</v>
      </c>
      <c r="D822" s="35"/>
      <c r="E822" s="36" t="s">
        <v>142</v>
      </c>
      <c r="F822" s="152">
        <f>F823</f>
        <v>425</v>
      </c>
      <c r="G822" s="152">
        <f t="shared" si="110"/>
        <v>425</v>
      </c>
      <c r="H822" s="152">
        <f t="shared" si="110"/>
        <v>237.7</v>
      </c>
      <c r="I822" s="152">
        <f t="shared" si="110"/>
        <v>237.7</v>
      </c>
      <c r="J822" s="37">
        <f t="shared" si="107"/>
        <v>55.929411764705883</v>
      </c>
      <c r="K822" s="37">
        <f t="shared" si="108"/>
        <v>100</v>
      </c>
    </row>
    <row r="823" spans="1:11" ht="26.25" x14ac:dyDescent="0.25">
      <c r="A823" s="38"/>
      <c r="B823" s="38"/>
      <c r="C823" s="38" t="s">
        <v>149</v>
      </c>
      <c r="D823" s="42"/>
      <c r="E823" s="39" t="s">
        <v>150</v>
      </c>
      <c r="F823" s="145">
        <f>F824+F827</f>
        <v>425</v>
      </c>
      <c r="G823" s="145">
        <f>G824+G827</f>
        <v>425</v>
      </c>
      <c r="H823" s="145">
        <f>H824+H827</f>
        <v>237.7</v>
      </c>
      <c r="I823" s="145">
        <f>I824+I827</f>
        <v>237.7</v>
      </c>
      <c r="J823" s="17">
        <f t="shared" si="107"/>
        <v>55.929411764705883</v>
      </c>
      <c r="K823" s="17">
        <f t="shared" si="108"/>
        <v>100</v>
      </c>
    </row>
    <row r="824" spans="1:11" ht="51" x14ac:dyDescent="0.25">
      <c r="A824" s="107"/>
      <c r="B824" s="18"/>
      <c r="C824" s="88" t="s">
        <v>153</v>
      </c>
      <c r="D824" s="18"/>
      <c r="E824" s="1" t="s">
        <v>635</v>
      </c>
      <c r="F824" s="144">
        <f>SUM(F825:F826)</f>
        <v>379.6</v>
      </c>
      <c r="G824" s="144">
        <f>SUM(G825:G826)</f>
        <v>379.6</v>
      </c>
      <c r="H824" s="144">
        <f>SUM(H825:H826)</f>
        <v>237.7</v>
      </c>
      <c r="I824" s="144">
        <f>SUM(I825:I826)</f>
        <v>237.7</v>
      </c>
      <c r="J824" s="14">
        <f t="shared" si="107"/>
        <v>62.618545837723914</v>
      </c>
      <c r="K824" s="14">
        <f t="shared" si="108"/>
        <v>100</v>
      </c>
    </row>
    <row r="825" spans="1:11" x14ac:dyDescent="0.25">
      <c r="A825" s="107"/>
      <c r="B825" s="18"/>
      <c r="C825" s="88"/>
      <c r="D825" s="18" t="s">
        <v>484</v>
      </c>
      <c r="E825" s="3" t="s">
        <v>485</v>
      </c>
      <c r="F825" s="144">
        <v>0</v>
      </c>
      <c r="G825" s="144">
        <v>0</v>
      </c>
      <c r="H825" s="144">
        <v>0</v>
      </c>
      <c r="I825" s="144">
        <v>0</v>
      </c>
      <c r="J825" s="14"/>
      <c r="K825" s="14"/>
    </row>
    <row r="826" spans="1:11" ht="25.5" x14ac:dyDescent="0.25">
      <c r="A826" s="107"/>
      <c r="B826" s="18"/>
      <c r="C826" s="88"/>
      <c r="D826" s="18" t="s">
        <v>544</v>
      </c>
      <c r="E826" s="8" t="s">
        <v>545</v>
      </c>
      <c r="F826" s="144">
        <v>379.6</v>
      </c>
      <c r="G826" s="144">
        <v>379.6</v>
      </c>
      <c r="H826" s="144">
        <v>237.7</v>
      </c>
      <c r="I826" s="144">
        <v>237.7</v>
      </c>
      <c r="J826" s="14">
        <f t="shared" si="107"/>
        <v>62.618545837723914</v>
      </c>
      <c r="K826" s="14">
        <f t="shared" si="108"/>
        <v>100</v>
      </c>
    </row>
    <row r="827" spans="1:11" ht="25.5" x14ac:dyDescent="0.25">
      <c r="A827" s="82"/>
      <c r="B827" s="18"/>
      <c r="C827" s="88" t="s">
        <v>155</v>
      </c>
      <c r="D827" s="18"/>
      <c r="E827" s="1" t="s">
        <v>156</v>
      </c>
      <c r="F827" s="144">
        <f>F828</f>
        <v>45.4</v>
      </c>
      <c r="G827" s="144">
        <f>G828</f>
        <v>45.4</v>
      </c>
      <c r="H827" s="144">
        <f>H828</f>
        <v>0</v>
      </c>
      <c r="I827" s="144">
        <f>I828</f>
        <v>0</v>
      </c>
      <c r="J827" s="14">
        <f t="shared" si="107"/>
        <v>0</v>
      </c>
      <c r="K827" s="14"/>
    </row>
    <row r="828" spans="1:11" ht="25.5" x14ac:dyDescent="0.25">
      <c r="A828" s="77"/>
      <c r="B828" s="18"/>
      <c r="C828" s="88"/>
      <c r="D828" s="18" t="s">
        <v>312</v>
      </c>
      <c r="E828" s="8" t="s">
        <v>313</v>
      </c>
      <c r="F828" s="144">
        <f>F829+F830</f>
        <v>45.4</v>
      </c>
      <c r="G828" s="144">
        <f>G829+G830</f>
        <v>45.4</v>
      </c>
      <c r="H828" s="144">
        <v>0</v>
      </c>
      <c r="I828" s="144">
        <f>I829+I830</f>
        <v>0</v>
      </c>
      <c r="J828" s="14">
        <f t="shared" si="107"/>
        <v>0</v>
      </c>
      <c r="K828" s="14"/>
    </row>
    <row r="829" spans="1:11" x14ac:dyDescent="0.25">
      <c r="A829" s="77"/>
      <c r="B829" s="18"/>
      <c r="C829" s="88"/>
      <c r="D829" s="18"/>
      <c r="E829" s="1" t="s">
        <v>89</v>
      </c>
      <c r="F829" s="144">
        <v>30.3</v>
      </c>
      <c r="G829" s="144">
        <v>30.3</v>
      </c>
      <c r="H829" s="144">
        <v>0</v>
      </c>
      <c r="I829" s="144">
        <v>0</v>
      </c>
      <c r="J829" s="14">
        <f t="shared" si="107"/>
        <v>0</v>
      </c>
      <c r="K829" s="14"/>
    </row>
    <row r="830" spans="1:11" x14ac:dyDescent="0.25">
      <c r="A830" s="82"/>
      <c r="B830" s="18"/>
      <c r="C830" s="88"/>
      <c r="D830" s="18"/>
      <c r="E830" s="1" t="s">
        <v>90</v>
      </c>
      <c r="F830" s="144">
        <v>15.1</v>
      </c>
      <c r="G830" s="144">
        <v>15.1</v>
      </c>
      <c r="H830" s="144">
        <v>0</v>
      </c>
      <c r="I830" s="144">
        <v>0</v>
      </c>
      <c r="J830" s="14">
        <f t="shared" si="107"/>
        <v>0</v>
      </c>
      <c r="K830" s="14"/>
    </row>
    <row r="831" spans="1:11" x14ac:dyDescent="0.25">
      <c r="A831" s="107"/>
      <c r="B831" s="19">
        <v>1100</v>
      </c>
      <c r="C831" s="83"/>
      <c r="D831" s="82"/>
      <c r="E831" s="84" t="s">
        <v>624</v>
      </c>
      <c r="F831" s="150">
        <f t="shared" ref="F831:I834" si="111">F832</f>
        <v>66</v>
      </c>
      <c r="G831" s="150">
        <f t="shared" si="111"/>
        <v>66</v>
      </c>
      <c r="H831" s="150">
        <f t="shared" si="111"/>
        <v>66</v>
      </c>
      <c r="I831" s="150">
        <f t="shared" si="111"/>
        <v>66</v>
      </c>
      <c r="J831" s="34">
        <f t="shared" si="107"/>
        <v>100</v>
      </c>
      <c r="K831" s="34">
        <f t="shared" si="108"/>
        <v>100</v>
      </c>
    </row>
    <row r="832" spans="1:11" x14ac:dyDescent="0.25">
      <c r="A832" s="107"/>
      <c r="B832" s="19" t="s">
        <v>625</v>
      </c>
      <c r="C832" s="83"/>
      <c r="D832" s="19"/>
      <c r="E832" s="87" t="s">
        <v>626</v>
      </c>
      <c r="F832" s="150">
        <f t="shared" si="111"/>
        <v>66</v>
      </c>
      <c r="G832" s="150">
        <f t="shared" si="111"/>
        <v>66</v>
      </c>
      <c r="H832" s="150">
        <f t="shared" si="111"/>
        <v>66</v>
      </c>
      <c r="I832" s="150">
        <f t="shared" si="111"/>
        <v>66</v>
      </c>
      <c r="J832" s="34">
        <f t="shared" si="107"/>
        <v>100</v>
      </c>
      <c r="K832" s="34">
        <f t="shared" si="108"/>
        <v>100</v>
      </c>
    </row>
    <row r="833" spans="1:13" ht="25.5" x14ac:dyDescent="0.25">
      <c r="A833" s="107"/>
      <c r="B833" s="19"/>
      <c r="C833" s="83" t="s">
        <v>3</v>
      </c>
      <c r="D833" s="19"/>
      <c r="E833" s="87" t="s">
        <v>4</v>
      </c>
      <c r="F833" s="150">
        <f t="shared" si="111"/>
        <v>66</v>
      </c>
      <c r="G833" s="150">
        <f t="shared" si="111"/>
        <v>66</v>
      </c>
      <c r="H833" s="150">
        <f t="shared" si="111"/>
        <v>66</v>
      </c>
      <c r="I833" s="150">
        <f t="shared" si="111"/>
        <v>66</v>
      </c>
      <c r="J833" s="34">
        <f t="shared" si="107"/>
        <v>100</v>
      </c>
      <c r="K833" s="34">
        <f t="shared" si="108"/>
        <v>100</v>
      </c>
    </row>
    <row r="834" spans="1:13" ht="25.5" x14ac:dyDescent="0.25">
      <c r="A834" s="90"/>
      <c r="B834" s="91"/>
      <c r="C834" s="92" t="s">
        <v>288</v>
      </c>
      <c r="D834" s="91"/>
      <c r="E834" s="93" t="s">
        <v>289</v>
      </c>
      <c r="F834" s="151">
        <f t="shared" si="111"/>
        <v>66</v>
      </c>
      <c r="G834" s="151">
        <f t="shared" si="111"/>
        <v>66</v>
      </c>
      <c r="H834" s="151">
        <f t="shared" si="111"/>
        <v>66</v>
      </c>
      <c r="I834" s="151">
        <f t="shared" si="111"/>
        <v>66</v>
      </c>
      <c r="J834" s="185">
        <f t="shared" si="107"/>
        <v>100</v>
      </c>
      <c r="K834" s="185">
        <f t="shared" si="108"/>
        <v>100</v>
      </c>
    </row>
    <row r="835" spans="1:13" ht="39" x14ac:dyDescent="0.25">
      <c r="A835" s="38"/>
      <c r="B835" s="38"/>
      <c r="C835" s="38" t="s">
        <v>290</v>
      </c>
      <c r="D835" s="38"/>
      <c r="E835" s="39" t="s">
        <v>291</v>
      </c>
      <c r="F835" s="145">
        <f t="shared" ref="F835:I836" si="112">F836</f>
        <v>66</v>
      </c>
      <c r="G835" s="145">
        <f t="shared" si="112"/>
        <v>66</v>
      </c>
      <c r="H835" s="145">
        <f t="shared" si="112"/>
        <v>66</v>
      </c>
      <c r="I835" s="145">
        <f t="shared" si="112"/>
        <v>66</v>
      </c>
      <c r="J835" s="17">
        <f t="shared" si="107"/>
        <v>100</v>
      </c>
      <c r="K835" s="17">
        <f t="shared" si="108"/>
        <v>100</v>
      </c>
    </row>
    <row r="836" spans="1:13" ht="53.25" customHeight="1" x14ac:dyDescent="0.25">
      <c r="A836" s="78"/>
      <c r="B836" s="78"/>
      <c r="C836" s="7" t="s">
        <v>292</v>
      </c>
      <c r="D836" s="7"/>
      <c r="E836" s="3" t="s">
        <v>293</v>
      </c>
      <c r="F836" s="144">
        <f>F837</f>
        <v>66</v>
      </c>
      <c r="G836" s="144">
        <f t="shared" si="112"/>
        <v>66</v>
      </c>
      <c r="H836" s="144">
        <f t="shared" si="112"/>
        <v>66</v>
      </c>
      <c r="I836" s="144">
        <f t="shared" si="112"/>
        <v>66</v>
      </c>
      <c r="J836" s="14">
        <f t="shared" si="107"/>
        <v>100</v>
      </c>
      <c r="K836" s="14">
        <f t="shared" si="108"/>
        <v>100</v>
      </c>
    </row>
    <row r="837" spans="1:13" ht="26.25" x14ac:dyDescent="0.25">
      <c r="A837" s="78"/>
      <c r="B837" s="78"/>
      <c r="C837" s="7"/>
      <c r="D837" s="7" t="s">
        <v>544</v>
      </c>
      <c r="E837" s="3" t="s">
        <v>545</v>
      </c>
      <c r="F837" s="144">
        <v>66</v>
      </c>
      <c r="G837" s="144">
        <v>66</v>
      </c>
      <c r="H837" s="144">
        <v>66</v>
      </c>
      <c r="I837" s="144">
        <v>66</v>
      </c>
      <c r="J837" s="14">
        <f t="shared" si="107"/>
        <v>100</v>
      </c>
      <c r="K837" s="14">
        <f t="shared" si="108"/>
        <v>100</v>
      </c>
    </row>
    <row r="838" spans="1:13" x14ac:dyDescent="0.25">
      <c r="A838" s="107"/>
      <c r="B838" s="19">
        <v>1200</v>
      </c>
      <c r="C838" s="83"/>
      <c r="D838" s="82"/>
      <c r="E838" s="84" t="s">
        <v>636</v>
      </c>
      <c r="F838" s="150">
        <f>F839</f>
        <v>1368.8</v>
      </c>
      <c r="G838" s="150">
        <f t="shared" ref="G838:I841" si="113">G839</f>
        <v>1368.84051</v>
      </c>
      <c r="H838" s="150">
        <f t="shared" si="113"/>
        <v>1026.63039</v>
      </c>
      <c r="I838" s="150">
        <f t="shared" si="113"/>
        <v>1014</v>
      </c>
      <c r="J838" s="34">
        <f t="shared" si="107"/>
        <v>74.077293343692759</v>
      </c>
      <c r="K838" s="34">
        <f t="shared" si="108"/>
        <v>98.769723736699433</v>
      </c>
    </row>
    <row r="839" spans="1:13" x14ac:dyDescent="0.25">
      <c r="A839" s="82"/>
      <c r="B839" s="19">
        <v>1202</v>
      </c>
      <c r="C839" s="83"/>
      <c r="D839" s="82"/>
      <c r="E839" s="84" t="s">
        <v>637</v>
      </c>
      <c r="F839" s="150">
        <f>F840</f>
        <v>1368.8</v>
      </c>
      <c r="G839" s="150">
        <f t="shared" si="113"/>
        <v>1368.84051</v>
      </c>
      <c r="H839" s="150">
        <f t="shared" si="113"/>
        <v>1026.63039</v>
      </c>
      <c r="I839" s="150">
        <f t="shared" si="113"/>
        <v>1014</v>
      </c>
      <c r="J839" s="34">
        <f t="shared" si="107"/>
        <v>74.077293343692759</v>
      </c>
      <c r="K839" s="34">
        <f t="shared" si="108"/>
        <v>98.769723736699433</v>
      </c>
    </row>
    <row r="840" spans="1:13" ht="25.5" x14ac:dyDescent="0.25">
      <c r="A840" s="82"/>
      <c r="B840" s="19"/>
      <c r="C840" s="83" t="s">
        <v>3</v>
      </c>
      <c r="D840" s="82"/>
      <c r="E840" s="87" t="s">
        <v>4</v>
      </c>
      <c r="F840" s="150">
        <f>F841</f>
        <v>1368.8</v>
      </c>
      <c r="G840" s="150">
        <f t="shared" si="113"/>
        <v>1368.84051</v>
      </c>
      <c r="H840" s="150">
        <f t="shared" si="113"/>
        <v>1026.63039</v>
      </c>
      <c r="I840" s="150">
        <f t="shared" si="113"/>
        <v>1014</v>
      </c>
      <c r="J840" s="34">
        <f t="shared" si="107"/>
        <v>74.077293343692759</v>
      </c>
      <c r="K840" s="34">
        <f t="shared" si="108"/>
        <v>98.769723736699433</v>
      </c>
    </row>
    <row r="841" spans="1:13" ht="38.25" x14ac:dyDescent="0.25">
      <c r="A841" s="106"/>
      <c r="B841" s="91"/>
      <c r="C841" s="92" t="s">
        <v>239</v>
      </c>
      <c r="D841" s="91"/>
      <c r="E841" s="93" t="s">
        <v>240</v>
      </c>
      <c r="F841" s="151">
        <f>F842</f>
        <v>1368.8</v>
      </c>
      <c r="G841" s="151">
        <f t="shared" si="113"/>
        <v>1368.84051</v>
      </c>
      <c r="H841" s="151">
        <f t="shared" si="113"/>
        <v>1026.63039</v>
      </c>
      <c r="I841" s="151">
        <f t="shared" si="113"/>
        <v>1014</v>
      </c>
      <c r="J841" s="185">
        <f t="shared" si="107"/>
        <v>74.077293343692759</v>
      </c>
      <c r="K841" s="185">
        <f t="shared" si="108"/>
        <v>98.769723736699433</v>
      </c>
      <c r="L841" s="44"/>
      <c r="M841" s="44"/>
    </row>
    <row r="842" spans="1:13" x14ac:dyDescent="0.25">
      <c r="A842" s="35"/>
      <c r="B842" s="35"/>
      <c r="C842" s="35" t="s">
        <v>283</v>
      </c>
      <c r="D842" s="35"/>
      <c r="E842" s="36" t="s">
        <v>284</v>
      </c>
      <c r="F842" s="152">
        <f t="shared" ref="F842:I843" si="114">F843</f>
        <v>1368.8</v>
      </c>
      <c r="G842" s="152">
        <f t="shared" si="114"/>
        <v>1368.84051</v>
      </c>
      <c r="H842" s="152">
        <f t="shared" si="114"/>
        <v>1026.63039</v>
      </c>
      <c r="I842" s="152">
        <f t="shared" si="114"/>
        <v>1014</v>
      </c>
      <c r="J842" s="37">
        <f t="shared" si="107"/>
        <v>74.077293343692759</v>
      </c>
      <c r="K842" s="37">
        <f t="shared" si="108"/>
        <v>98.769723736699433</v>
      </c>
    </row>
    <row r="843" spans="1:13" ht="51.75" x14ac:dyDescent="0.25">
      <c r="A843" s="38"/>
      <c r="B843" s="38"/>
      <c r="C843" s="38" t="s">
        <v>285</v>
      </c>
      <c r="D843" s="38"/>
      <c r="E843" s="39" t="s">
        <v>286</v>
      </c>
      <c r="F843" s="145">
        <f t="shared" si="114"/>
        <v>1368.8</v>
      </c>
      <c r="G843" s="145">
        <f t="shared" si="114"/>
        <v>1368.84051</v>
      </c>
      <c r="H843" s="145">
        <f t="shared" si="114"/>
        <v>1026.63039</v>
      </c>
      <c r="I843" s="145">
        <f t="shared" si="114"/>
        <v>1014</v>
      </c>
      <c r="J843" s="17">
        <f t="shared" si="107"/>
        <v>74.077293343692759</v>
      </c>
      <c r="K843" s="17">
        <f t="shared" si="108"/>
        <v>98.769723736699433</v>
      </c>
    </row>
    <row r="844" spans="1:13" ht="26.25" x14ac:dyDescent="0.25">
      <c r="A844" s="78"/>
      <c r="B844" s="78"/>
      <c r="C844" s="7" t="s">
        <v>287</v>
      </c>
      <c r="D844" s="7"/>
      <c r="E844" s="3" t="s">
        <v>705</v>
      </c>
      <c r="F844" s="144">
        <f>1396.2-27.4</f>
        <v>1368.8</v>
      </c>
      <c r="G844" s="144">
        <f>G845</f>
        <v>1368.84051</v>
      </c>
      <c r="H844" s="144">
        <f>H845</f>
        <v>1026.63039</v>
      </c>
      <c r="I844" s="144">
        <f>I845</f>
        <v>1014</v>
      </c>
      <c r="J844" s="14">
        <f t="shared" si="107"/>
        <v>74.077293343692759</v>
      </c>
      <c r="K844" s="14">
        <f t="shared" si="108"/>
        <v>98.769723736699433</v>
      </c>
    </row>
    <row r="845" spans="1:13" ht="26.25" x14ac:dyDescent="0.25">
      <c r="A845" s="78"/>
      <c r="B845" s="78"/>
      <c r="C845" s="7"/>
      <c r="D845" s="7" t="s">
        <v>544</v>
      </c>
      <c r="E845" s="3" t="s">
        <v>545</v>
      </c>
      <c r="F845" s="144">
        <f>1396.2-27.4</f>
        <v>1368.8</v>
      </c>
      <c r="G845" s="144">
        <v>1368.84051</v>
      </c>
      <c r="H845" s="144">
        <v>1026.63039</v>
      </c>
      <c r="I845" s="144">
        <v>1014</v>
      </c>
      <c r="J845" s="14">
        <f t="shared" si="107"/>
        <v>74.077293343692759</v>
      </c>
      <c r="K845" s="14">
        <f t="shared" si="108"/>
        <v>98.769723736699433</v>
      </c>
    </row>
    <row r="846" spans="1:13" x14ac:dyDescent="0.25">
      <c r="A846" s="80">
        <v>636</v>
      </c>
      <c r="B846" s="104"/>
      <c r="C846" s="105"/>
      <c r="D846" s="80"/>
      <c r="E846" s="81" t="s">
        <v>638</v>
      </c>
      <c r="F846" s="158">
        <f t="shared" ref="F846:I848" si="115">F847</f>
        <v>2892.2</v>
      </c>
      <c r="G846" s="158">
        <f t="shared" si="115"/>
        <v>2892.2</v>
      </c>
      <c r="H846" s="158">
        <f t="shared" si="115"/>
        <v>2150.6225000000004</v>
      </c>
      <c r="I846" s="158">
        <f t="shared" si="115"/>
        <v>1892.85427</v>
      </c>
      <c r="J846" s="71">
        <f t="shared" si="107"/>
        <v>65.446866399280836</v>
      </c>
      <c r="K846" s="71">
        <f t="shared" si="108"/>
        <v>88.014250292647816</v>
      </c>
    </row>
    <row r="847" spans="1:13" x14ac:dyDescent="0.25">
      <c r="A847" s="77"/>
      <c r="B847" s="19" t="s">
        <v>551</v>
      </c>
      <c r="C847" s="83"/>
      <c r="D847" s="82"/>
      <c r="E847" s="84" t="s">
        <v>708</v>
      </c>
      <c r="F847" s="150">
        <f t="shared" si="115"/>
        <v>2892.2</v>
      </c>
      <c r="G847" s="150">
        <f t="shared" si="115"/>
        <v>2892.2</v>
      </c>
      <c r="H847" s="150">
        <f t="shared" si="115"/>
        <v>2150.6225000000004</v>
      </c>
      <c r="I847" s="150">
        <f t="shared" si="115"/>
        <v>1892.85427</v>
      </c>
      <c r="J847" s="34">
        <f t="shared" si="107"/>
        <v>65.446866399280836</v>
      </c>
      <c r="K847" s="34">
        <f t="shared" si="108"/>
        <v>88.014250292647816</v>
      </c>
    </row>
    <row r="848" spans="1:13" ht="38.25" x14ac:dyDescent="0.25">
      <c r="A848" s="77"/>
      <c r="B848" s="19" t="s">
        <v>639</v>
      </c>
      <c r="C848" s="83"/>
      <c r="D848" s="19"/>
      <c r="E848" s="87" t="s">
        <v>640</v>
      </c>
      <c r="F848" s="150">
        <f t="shared" si="115"/>
        <v>2892.2</v>
      </c>
      <c r="G848" s="150">
        <f t="shared" si="115"/>
        <v>2892.2</v>
      </c>
      <c r="H848" s="150">
        <f t="shared" si="115"/>
        <v>2150.6225000000004</v>
      </c>
      <c r="I848" s="150">
        <f t="shared" si="115"/>
        <v>1892.85427</v>
      </c>
      <c r="J848" s="34">
        <f t="shared" si="107"/>
        <v>65.446866399280836</v>
      </c>
      <c r="K848" s="34">
        <f t="shared" si="108"/>
        <v>88.014250292647816</v>
      </c>
    </row>
    <row r="849" spans="1:11" x14ac:dyDescent="0.25">
      <c r="A849" s="77"/>
      <c r="B849" s="18"/>
      <c r="C849" s="83" t="s">
        <v>556</v>
      </c>
      <c r="D849" s="19"/>
      <c r="E849" s="87" t="s">
        <v>557</v>
      </c>
      <c r="F849" s="150">
        <f>F850+F858</f>
        <v>2892.2</v>
      </c>
      <c r="G849" s="150">
        <f>G850+G858</f>
        <v>2892.2</v>
      </c>
      <c r="H849" s="150">
        <f>H850+H858</f>
        <v>2150.6225000000004</v>
      </c>
      <c r="I849" s="150">
        <f>I850+I858</f>
        <v>1892.85427</v>
      </c>
      <c r="J849" s="34">
        <f t="shared" si="107"/>
        <v>65.446866399280836</v>
      </c>
      <c r="K849" s="34">
        <f t="shared" si="108"/>
        <v>88.014250292647816</v>
      </c>
    </row>
    <row r="850" spans="1:11" s="46" customFormat="1" ht="26.25" x14ac:dyDescent="0.25">
      <c r="A850" s="79"/>
      <c r="B850" s="79"/>
      <c r="C850" s="83" t="s">
        <v>456</v>
      </c>
      <c r="D850" s="7"/>
      <c r="E850" s="85" t="s">
        <v>457</v>
      </c>
      <c r="F850" s="150">
        <f>F851+F853+F856</f>
        <v>2792.2</v>
      </c>
      <c r="G850" s="150">
        <f>G851+G853+G856</f>
        <v>2792.2</v>
      </c>
      <c r="H850" s="150">
        <f>H851+H853+H856</f>
        <v>2063.8225000000002</v>
      </c>
      <c r="I850" s="150">
        <f>I851+I853+I856</f>
        <v>1818.8153600000001</v>
      </c>
      <c r="J850" s="34">
        <f t="shared" si="107"/>
        <v>65.13915049065254</v>
      </c>
      <c r="K850" s="34">
        <f t="shared" si="108"/>
        <v>88.128478103131442</v>
      </c>
    </row>
    <row r="851" spans="1:11" ht="26.25" x14ac:dyDescent="0.25">
      <c r="A851" s="78"/>
      <c r="B851" s="78"/>
      <c r="C851" s="7" t="s">
        <v>458</v>
      </c>
      <c r="D851" s="7"/>
      <c r="E851" s="3" t="s">
        <v>722</v>
      </c>
      <c r="F851" s="144">
        <v>1164</v>
      </c>
      <c r="G851" s="144">
        <v>1164</v>
      </c>
      <c r="H851" s="144">
        <f>H852</f>
        <v>873</v>
      </c>
      <c r="I851" s="144">
        <f>I852</f>
        <v>776</v>
      </c>
      <c r="J851" s="14">
        <f t="shared" si="107"/>
        <v>66.666666666666657</v>
      </c>
      <c r="K851" s="14">
        <f t="shared" si="108"/>
        <v>88.888888888888886</v>
      </c>
    </row>
    <row r="852" spans="1:11" ht="51.75" x14ac:dyDescent="0.25">
      <c r="A852" s="78"/>
      <c r="B852" s="78"/>
      <c r="C852" s="7"/>
      <c r="D852" s="7" t="s">
        <v>459</v>
      </c>
      <c r="E852" s="3" t="s">
        <v>460</v>
      </c>
      <c r="F852" s="156">
        <v>1164</v>
      </c>
      <c r="G852" s="156">
        <v>1164</v>
      </c>
      <c r="H852" s="156">
        <v>873</v>
      </c>
      <c r="I852" s="156">
        <v>776</v>
      </c>
      <c r="J852" s="54">
        <f t="shared" si="107"/>
        <v>66.666666666666657</v>
      </c>
      <c r="K852" s="54">
        <f t="shared" si="108"/>
        <v>88.888888888888886</v>
      </c>
    </row>
    <row r="853" spans="1:11" ht="26.25" x14ac:dyDescent="0.25">
      <c r="A853" s="78"/>
      <c r="B853" s="78"/>
      <c r="C853" s="7" t="s">
        <v>461</v>
      </c>
      <c r="D853" s="7"/>
      <c r="E853" s="3" t="s">
        <v>462</v>
      </c>
      <c r="F853" s="156">
        <f>F854+F855</f>
        <v>1613.2</v>
      </c>
      <c r="G853" s="156">
        <f>G854+G855</f>
        <v>1613.2</v>
      </c>
      <c r="H853" s="156">
        <f>H854+H855</f>
        <v>1175.8225</v>
      </c>
      <c r="I853" s="156">
        <f>I854+I855</f>
        <v>1027.81636</v>
      </c>
      <c r="J853" s="54">
        <f t="shared" si="107"/>
        <v>63.71289114802876</v>
      </c>
      <c r="K853" s="54">
        <f t="shared" si="108"/>
        <v>87.412543985167829</v>
      </c>
    </row>
    <row r="854" spans="1:11" ht="51.75" x14ac:dyDescent="0.25">
      <c r="A854" s="78"/>
      <c r="B854" s="78"/>
      <c r="C854" s="7"/>
      <c r="D854" s="7" t="s">
        <v>459</v>
      </c>
      <c r="E854" s="3" t="s">
        <v>460</v>
      </c>
      <c r="F854" s="156">
        <v>1563.9</v>
      </c>
      <c r="G854" s="156">
        <v>1563.9</v>
      </c>
      <c r="H854" s="156">
        <v>1137.9000000000001</v>
      </c>
      <c r="I854" s="156">
        <v>1006.92425</v>
      </c>
      <c r="J854" s="54">
        <f t="shared" si="107"/>
        <v>64.385462625487563</v>
      </c>
      <c r="K854" s="54">
        <f t="shared" si="108"/>
        <v>88.489695931101139</v>
      </c>
    </row>
    <row r="855" spans="1:11" ht="26.25" x14ac:dyDescent="0.25">
      <c r="A855" s="78"/>
      <c r="B855" s="78"/>
      <c r="C855" s="7"/>
      <c r="D855" s="7" t="s">
        <v>312</v>
      </c>
      <c r="E855" s="3" t="s">
        <v>313</v>
      </c>
      <c r="F855" s="144">
        <v>49.3</v>
      </c>
      <c r="G855" s="144">
        <v>49.3</v>
      </c>
      <c r="H855" s="144">
        <v>37.922499999999999</v>
      </c>
      <c r="I855" s="144">
        <v>20.892109999999999</v>
      </c>
      <c r="J855" s="14">
        <f t="shared" si="107"/>
        <v>42.377505070993912</v>
      </c>
      <c r="K855" s="14">
        <f t="shared" si="108"/>
        <v>55.091594699716531</v>
      </c>
    </row>
    <row r="856" spans="1:11" ht="39" x14ac:dyDescent="0.25">
      <c r="A856" s="78"/>
      <c r="B856" s="78"/>
      <c r="C856" s="7" t="s">
        <v>719</v>
      </c>
      <c r="D856" s="7"/>
      <c r="E856" s="3" t="s">
        <v>720</v>
      </c>
      <c r="F856" s="144">
        <v>15</v>
      </c>
      <c r="G856" s="144">
        <v>15</v>
      </c>
      <c r="H856" s="144">
        <v>15</v>
      </c>
      <c r="I856" s="144">
        <f>I857</f>
        <v>14.999000000000001</v>
      </c>
      <c r="J856" s="14">
        <f t="shared" si="107"/>
        <v>99.993333333333339</v>
      </c>
      <c r="K856" s="14">
        <f t="shared" si="108"/>
        <v>99.993333333333339</v>
      </c>
    </row>
    <row r="857" spans="1:11" ht="26.25" x14ac:dyDescent="0.25">
      <c r="A857" s="78"/>
      <c r="B857" s="78"/>
      <c r="C857" s="7"/>
      <c r="D857" s="7" t="s">
        <v>312</v>
      </c>
      <c r="E857" s="3" t="s">
        <v>313</v>
      </c>
      <c r="F857" s="144">
        <v>15</v>
      </c>
      <c r="G857" s="144">
        <v>15</v>
      </c>
      <c r="H857" s="144">
        <v>15</v>
      </c>
      <c r="I857" s="144">
        <v>14.999000000000001</v>
      </c>
      <c r="J857" s="14">
        <f t="shared" si="107"/>
        <v>99.993333333333339</v>
      </c>
      <c r="K857" s="14">
        <f t="shared" si="108"/>
        <v>99.993333333333339</v>
      </c>
    </row>
    <row r="858" spans="1:11" ht="38.25" x14ac:dyDescent="0.25">
      <c r="A858" s="78"/>
      <c r="B858" s="78"/>
      <c r="C858" s="83" t="s">
        <v>463</v>
      </c>
      <c r="D858" s="19"/>
      <c r="E858" s="87" t="s">
        <v>558</v>
      </c>
      <c r="F858" s="150">
        <f t="shared" ref="F858:I859" si="116">F859</f>
        <v>100</v>
      </c>
      <c r="G858" s="150">
        <f t="shared" si="116"/>
        <v>100</v>
      </c>
      <c r="H858" s="150">
        <f t="shared" si="116"/>
        <v>86.8</v>
      </c>
      <c r="I858" s="150">
        <f t="shared" si="116"/>
        <v>74.038910000000001</v>
      </c>
      <c r="J858" s="34">
        <f t="shared" si="107"/>
        <v>74.038910000000001</v>
      </c>
      <c r="K858" s="34">
        <f t="shared" si="108"/>
        <v>85.298283410138254</v>
      </c>
    </row>
    <row r="859" spans="1:11" ht="26.25" x14ac:dyDescent="0.25">
      <c r="A859" s="78"/>
      <c r="B859" s="78"/>
      <c r="C859" s="7" t="s">
        <v>486</v>
      </c>
      <c r="D859" s="7"/>
      <c r="E859" s="3" t="s">
        <v>487</v>
      </c>
      <c r="F859" s="144">
        <f t="shared" si="116"/>
        <v>100</v>
      </c>
      <c r="G859" s="144">
        <f t="shared" si="116"/>
        <v>100</v>
      </c>
      <c r="H859" s="144">
        <f t="shared" si="116"/>
        <v>86.8</v>
      </c>
      <c r="I859" s="144">
        <f t="shared" si="116"/>
        <v>74.038910000000001</v>
      </c>
      <c r="J859" s="14">
        <f t="shared" si="107"/>
        <v>74.038910000000001</v>
      </c>
      <c r="K859" s="14">
        <f t="shared" si="108"/>
        <v>85.298283410138254</v>
      </c>
    </row>
    <row r="860" spans="1:11" ht="26.25" x14ac:dyDescent="0.25">
      <c r="A860" s="78"/>
      <c r="B860" s="78"/>
      <c r="C860" s="7"/>
      <c r="D860" s="7" t="s">
        <v>312</v>
      </c>
      <c r="E860" s="3" t="s">
        <v>313</v>
      </c>
      <c r="F860" s="144">
        <v>100</v>
      </c>
      <c r="G860" s="144">
        <v>100</v>
      </c>
      <c r="H860" s="144">
        <v>86.8</v>
      </c>
      <c r="I860" s="144">
        <v>74.038910000000001</v>
      </c>
      <c r="J860" s="14">
        <f t="shared" si="107"/>
        <v>74.038910000000001</v>
      </c>
      <c r="K860" s="14">
        <f t="shared" si="108"/>
        <v>85.298283410138254</v>
      </c>
    </row>
    <row r="861" spans="1:11" ht="25.5" x14ac:dyDescent="0.25">
      <c r="A861" s="80">
        <v>651</v>
      </c>
      <c r="B861" s="104"/>
      <c r="C861" s="105"/>
      <c r="D861" s="80"/>
      <c r="E861" s="81" t="s">
        <v>641</v>
      </c>
      <c r="F861" s="158">
        <f>F862</f>
        <v>33304.300000000003</v>
      </c>
      <c r="G861" s="158">
        <f>G862</f>
        <v>29831.298199999997</v>
      </c>
      <c r="H861" s="158">
        <f>H862</f>
        <v>22147.465609999999</v>
      </c>
      <c r="I861" s="158">
        <f>I862</f>
        <v>20619.952700000002</v>
      </c>
      <c r="J861" s="71">
        <f t="shared" si="107"/>
        <v>69.121875158621165</v>
      </c>
      <c r="K861" s="71">
        <f t="shared" si="108"/>
        <v>93.102990035526702</v>
      </c>
    </row>
    <row r="862" spans="1:11" x14ac:dyDescent="0.25">
      <c r="A862" s="77"/>
      <c r="B862" s="19" t="s">
        <v>551</v>
      </c>
      <c r="C862" s="83"/>
      <c r="D862" s="82"/>
      <c r="E862" s="84" t="s">
        <v>708</v>
      </c>
      <c r="F862" s="150">
        <f>F863+F872+F877</f>
        <v>33304.300000000003</v>
      </c>
      <c r="G862" s="150">
        <f>G863+G872+G877</f>
        <v>29831.298199999997</v>
      </c>
      <c r="H862" s="150">
        <f>H863+H872+H877</f>
        <v>22147.465609999999</v>
      </c>
      <c r="I862" s="150">
        <f>I863+I872+I877</f>
        <v>20619.952700000002</v>
      </c>
      <c r="J862" s="34">
        <f t="shared" si="107"/>
        <v>69.121875158621165</v>
      </c>
      <c r="K862" s="34">
        <f t="shared" si="108"/>
        <v>93.102990035526702</v>
      </c>
    </row>
    <row r="863" spans="1:11" ht="25.5" x14ac:dyDescent="0.25">
      <c r="A863" s="77"/>
      <c r="B863" s="19" t="s">
        <v>642</v>
      </c>
      <c r="C863" s="83"/>
      <c r="D863" s="82"/>
      <c r="E863" s="84" t="s">
        <v>643</v>
      </c>
      <c r="F863" s="150">
        <f>F864</f>
        <v>7758</v>
      </c>
      <c r="G863" s="150">
        <f>G864</f>
        <v>7758</v>
      </c>
      <c r="H863" s="150">
        <f>H864</f>
        <v>5483.2250000000004</v>
      </c>
      <c r="I863" s="150">
        <f>I864</f>
        <v>5181.9127899999994</v>
      </c>
      <c r="J863" s="34">
        <f t="shared" si="107"/>
        <v>66.794441737561215</v>
      </c>
      <c r="K863" s="34">
        <f t="shared" si="108"/>
        <v>94.504835931408962</v>
      </c>
    </row>
    <row r="864" spans="1:11" ht="25.5" x14ac:dyDescent="0.25">
      <c r="A864" s="77"/>
      <c r="B864" s="19"/>
      <c r="C864" s="83" t="s">
        <v>3</v>
      </c>
      <c r="D864" s="82"/>
      <c r="E864" s="84" t="s">
        <v>4</v>
      </c>
      <c r="F864" s="150">
        <f>F866</f>
        <v>7758</v>
      </c>
      <c r="G864" s="150">
        <f>G866</f>
        <v>7758</v>
      </c>
      <c r="H864" s="150">
        <f>H866</f>
        <v>5483.2250000000004</v>
      </c>
      <c r="I864" s="150">
        <f>I866</f>
        <v>5181.9127899999994</v>
      </c>
      <c r="J864" s="34">
        <f t="shared" si="107"/>
        <v>66.794441737561215</v>
      </c>
      <c r="K864" s="34">
        <f t="shared" si="108"/>
        <v>94.504835931408962</v>
      </c>
    </row>
    <row r="865" spans="1:11" ht="25.5" x14ac:dyDescent="0.25">
      <c r="A865" s="106"/>
      <c r="B865" s="91"/>
      <c r="C865" s="92" t="s">
        <v>5</v>
      </c>
      <c r="D865" s="91"/>
      <c r="E865" s="93" t="s">
        <v>6</v>
      </c>
      <c r="F865" s="151">
        <f t="shared" ref="F865:I867" si="117">F866</f>
        <v>7758</v>
      </c>
      <c r="G865" s="151">
        <f t="shared" si="117"/>
        <v>7758</v>
      </c>
      <c r="H865" s="151">
        <f t="shared" si="117"/>
        <v>5483.2250000000004</v>
      </c>
      <c r="I865" s="151">
        <f t="shared" si="117"/>
        <v>5181.9127899999994</v>
      </c>
      <c r="J865" s="185">
        <f t="shared" si="107"/>
        <v>66.794441737561215</v>
      </c>
      <c r="K865" s="185">
        <f t="shared" si="108"/>
        <v>94.504835931408962</v>
      </c>
    </row>
    <row r="866" spans="1:11" ht="39" x14ac:dyDescent="0.25">
      <c r="A866" s="35"/>
      <c r="B866" s="35"/>
      <c r="C866" s="35" t="s">
        <v>19</v>
      </c>
      <c r="D866" s="35"/>
      <c r="E866" s="41" t="s">
        <v>20</v>
      </c>
      <c r="F866" s="152">
        <f t="shared" si="117"/>
        <v>7758</v>
      </c>
      <c r="G866" s="152">
        <f t="shared" si="117"/>
        <v>7758</v>
      </c>
      <c r="H866" s="152">
        <f t="shared" si="117"/>
        <v>5483.2250000000004</v>
      </c>
      <c r="I866" s="152">
        <f t="shared" si="117"/>
        <v>5181.9127899999994</v>
      </c>
      <c r="J866" s="37">
        <f t="shared" si="107"/>
        <v>66.794441737561215</v>
      </c>
      <c r="K866" s="37">
        <f t="shared" si="108"/>
        <v>94.504835931408962</v>
      </c>
    </row>
    <row r="867" spans="1:11" ht="39" x14ac:dyDescent="0.25">
      <c r="A867" s="38"/>
      <c r="B867" s="38"/>
      <c r="C867" s="38" t="s">
        <v>21</v>
      </c>
      <c r="D867" s="38"/>
      <c r="E867" s="39" t="s">
        <v>22</v>
      </c>
      <c r="F867" s="145">
        <f t="shared" si="117"/>
        <v>7758</v>
      </c>
      <c r="G867" s="145">
        <f t="shared" si="117"/>
        <v>7758</v>
      </c>
      <c r="H867" s="145">
        <f t="shared" si="117"/>
        <v>5483.2250000000004</v>
      </c>
      <c r="I867" s="145">
        <f t="shared" si="117"/>
        <v>5181.9127899999994</v>
      </c>
      <c r="J867" s="17">
        <f t="shared" si="107"/>
        <v>66.794441737561215</v>
      </c>
      <c r="K867" s="17">
        <f t="shared" si="108"/>
        <v>94.504835931408962</v>
      </c>
    </row>
    <row r="868" spans="1:11" ht="25.5" x14ac:dyDescent="0.25">
      <c r="A868" s="78"/>
      <c r="B868" s="78"/>
      <c r="C868" s="7" t="s">
        <v>25</v>
      </c>
      <c r="D868" s="7"/>
      <c r="E868" s="1" t="s">
        <v>26</v>
      </c>
      <c r="F868" s="144">
        <f>F869+F870</f>
        <v>7758</v>
      </c>
      <c r="G868" s="144">
        <f>G869+G870+G871</f>
        <v>7758</v>
      </c>
      <c r="H868" s="144">
        <f>H869+H870+H871</f>
        <v>5483.2250000000004</v>
      </c>
      <c r="I868" s="144">
        <f>I869+I870+I871</f>
        <v>5181.9127899999994</v>
      </c>
      <c r="J868" s="14">
        <f t="shared" si="107"/>
        <v>66.794441737561215</v>
      </c>
      <c r="K868" s="14">
        <f t="shared" si="108"/>
        <v>94.504835931408962</v>
      </c>
    </row>
    <row r="869" spans="1:11" ht="51.75" x14ac:dyDescent="0.25">
      <c r="A869" s="78"/>
      <c r="B869" s="78"/>
      <c r="C869" s="7"/>
      <c r="D869" s="7" t="s">
        <v>459</v>
      </c>
      <c r="E869" s="3" t="s">
        <v>460</v>
      </c>
      <c r="F869" s="144">
        <v>7217.1</v>
      </c>
      <c r="G869" s="144">
        <v>7217.1</v>
      </c>
      <c r="H869" s="144">
        <v>4995.3</v>
      </c>
      <c r="I869" s="144">
        <v>4818.6211599999997</v>
      </c>
      <c r="J869" s="14">
        <f t="shared" si="107"/>
        <v>66.766722921949253</v>
      </c>
      <c r="K869" s="14">
        <f t="shared" si="108"/>
        <v>96.463098512601846</v>
      </c>
    </row>
    <row r="870" spans="1:11" ht="26.25" x14ac:dyDescent="0.25">
      <c r="A870" s="78"/>
      <c r="B870" s="78"/>
      <c r="C870" s="7"/>
      <c r="D870" s="7" t="s">
        <v>312</v>
      </c>
      <c r="E870" s="3" t="s">
        <v>313</v>
      </c>
      <c r="F870" s="144">
        <v>540.9</v>
      </c>
      <c r="G870" s="144">
        <v>537.9</v>
      </c>
      <c r="H870" s="144">
        <v>484.92500000000001</v>
      </c>
      <c r="I870" s="144">
        <v>360.29163</v>
      </c>
      <c r="J870" s="14">
        <f t="shared" si="107"/>
        <v>66.981154489682098</v>
      </c>
      <c r="K870" s="14">
        <f t="shared" si="108"/>
        <v>74.298423467546527</v>
      </c>
    </row>
    <row r="871" spans="1:11" x14ac:dyDescent="0.25">
      <c r="A871" s="78"/>
      <c r="B871" s="78"/>
      <c r="C871" s="7"/>
      <c r="D871" s="7" t="s">
        <v>467</v>
      </c>
      <c r="E871" s="3" t="s">
        <v>468</v>
      </c>
      <c r="F871" s="144">
        <v>0</v>
      </c>
      <c r="G871" s="144">
        <v>3</v>
      </c>
      <c r="H871" s="144">
        <v>3</v>
      </c>
      <c r="I871" s="144">
        <v>3</v>
      </c>
      <c r="J871" s="14">
        <f t="shared" si="107"/>
        <v>100</v>
      </c>
      <c r="K871" s="14">
        <f t="shared" si="108"/>
        <v>100</v>
      </c>
    </row>
    <row r="872" spans="1:11" x14ac:dyDescent="0.25">
      <c r="A872" s="78"/>
      <c r="B872" s="19" t="s">
        <v>644</v>
      </c>
      <c r="C872" s="83"/>
      <c r="D872" s="19"/>
      <c r="E872" s="87" t="s">
        <v>645</v>
      </c>
      <c r="F872" s="150">
        <f>F873</f>
        <v>484</v>
      </c>
      <c r="G872" s="150">
        <f t="shared" ref="G872:I875" si="118">G873</f>
        <v>48.1</v>
      </c>
      <c r="H872" s="150">
        <f t="shared" si="118"/>
        <v>0</v>
      </c>
      <c r="I872" s="150">
        <f t="shared" si="118"/>
        <v>0</v>
      </c>
      <c r="J872" s="34">
        <f t="shared" ref="J872:J887" si="119">I872/G872*100</f>
        <v>0</v>
      </c>
      <c r="K872" s="34"/>
    </row>
    <row r="873" spans="1:11" s="46" customFormat="1" x14ac:dyDescent="0.25">
      <c r="A873" s="79"/>
      <c r="B873" s="79"/>
      <c r="C873" s="12" t="s">
        <v>454</v>
      </c>
      <c r="D873" s="12"/>
      <c r="E873" s="85" t="s">
        <v>455</v>
      </c>
      <c r="F873" s="150">
        <f>F874</f>
        <v>484</v>
      </c>
      <c r="G873" s="150">
        <f t="shared" si="118"/>
        <v>48.1</v>
      </c>
      <c r="H873" s="150">
        <f t="shared" si="118"/>
        <v>0</v>
      </c>
      <c r="I873" s="150">
        <f t="shared" si="118"/>
        <v>0</v>
      </c>
      <c r="J873" s="34">
        <f t="shared" si="119"/>
        <v>0</v>
      </c>
      <c r="K873" s="34"/>
    </row>
    <row r="874" spans="1:11" s="46" customFormat="1" ht="39" x14ac:dyDescent="0.25">
      <c r="A874" s="79"/>
      <c r="B874" s="79"/>
      <c r="C874" s="12" t="s">
        <v>463</v>
      </c>
      <c r="D874" s="12"/>
      <c r="E874" s="85" t="s">
        <v>464</v>
      </c>
      <c r="F874" s="150">
        <f>F875</f>
        <v>484</v>
      </c>
      <c r="G874" s="150">
        <f t="shared" si="118"/>
        <v>48.1</v>
      </c>
      <c r="H874" s="150">
        <f t="shared" si="118"/>
        <v>0</v>
      </c>
      <c r="I874" s="150">
        <f t="shared" si="118"/>
        <v>0</v>
      </c>
      <c r="J874" s="34">
        <f t="shared" si="119"/>
        <v>0</v>
      </c>
      <c r="K874" s="34"/>
    </row>
    <row r="875" spans="1:11" ht="26.25" x14ac:dyDescent="0.25">
      <c r="A875" s="78"/>
      <c r="B875" s="78"/>
      <c r="C875" s="7" t="s">
        <v>482</v>
      </c>
      <c r="D875" s="7"/>
      <c r="E875" s="3" t="s">
        <v>483</v>
      </c>
      <c r="F875" s="144">
        <f>F876</f>
        <v>484</v>
      </c>
      <c r="G875" s="144">
        <f t="shared" si="118"/>
        <v>48.1</v>
      </c>
      <c r="H875" s="144">
        <f t="shared" si="118"/>
        <v>0</v>
      </c>
      <c r="I875" s="144">
        <f t="shared" si="118"/>
        <v>0</v>
      </c>
      <c r="J875" s="14">
        <f t="shared" si="119"/>
        <v>0</v>
      </c>
      <c r="K875" s="14"/>
    </row>
    <row r="876" spans="1:11" x14ac:dyDescent="0.25">
      <c r="A876" s="78"/>
      <c r="B876" s="78"/>
      <c r="C876" s="7"/>
      <c r="D876" s="7" t="s">
        <v>467</v>
      </c>
      <c r="E876" s="3" t="s">
        <v>468</v>
      </c>
      <c r="F876" s="144">
        <v>484</v>
      </c>
      <c r="G876" s="144">
        <v>48.1</v>
      </c>
      <c r="H876" s="144">
        <v>0</v>
      </c>
      <c r="I876" s="144">
        <v>0</v>
      </c>
      <c r="J876" s="14">
        <f t="shared" si="119"/>
        <v>0</v>
      </c>
      <c r="K876" s="14"/>
    </row>
    <row r="877" spans="1:11" x14ac:dyDescent="0.25">
      <c r="A877" s="82"/>
      <c r="B877" s="19" t="s">
        <v>563</v>
      </c>
      <c r="C877" s="83"/>
      <c r="D877" s="82"/>
      <c r="E877" s="84" t="s">
        <v>564</v>
      </c>
      <c r="F877" s="163">
        <f>F878+F910</f>
        <v>25062.3</v>
      </c>
      <c r="G877" s="163">
        <f>G878+G910</f>
        <v>22025.198199999999</v>
      </c>
      <c r="H877" s="163">
        <f>H878+H910</f>
        <v>16664.240610000001</v>
      </c>
      <c r="I877" s="163">
        <f>I878+I910</f>
        <v>15438.039910000001</v>
      </c>
      <c r="J877" s="186">
        <f t="shared" si="119"/>
        <v>70.092626499043277</v>
      </c>
      <c r="K877" s="186">
        <f t="shared" ref="K877:K887" si="120">I877/H877*100</f>
        <v>92.641724704429834</v>
      </c>
    </row>
    <row r="878" spans="1:11" x14ac:dyDescent="0.25">
      <c r="A878" s="12"/>
      <c r="B878" s="12"/>
      <c r="C878" s="12" t="s">
        <v>454</v>
      </c>
      <c r="D878" s="12"/>
      <c r="E878" s="85" t="s">
        <v>455</v>
      </c>
      <c r="F878" s="150">
        <f>F879</f>
        <v>25062.3</v>
      </c>
      <c r="G878" s="150">
        <f>G879</f>
        <v>22025.198199999999</v>
      </c>
      <c r="H878" s="150">
        <f>H879</f>
        <v>16664.240610000001</v>
      </c>
      <c r="I878" s="150">
        <f>I879</f>
        <v>15438.039910000001</v>
      </c>
      <c r="J878" s="34">
        <f t="shared" si="119"/>
        <v>70.092626499043277</v>
      </c>
      <c r="K878" s="34">
        <f t="shared" si="120"/>
        <v>92.641724704429834</v>
      </c>
    </row>
    <row r="879" spans="1:11" ht="39" x14ac:dyDescent="0.25">
      <c r="A879" s="12"/>
      <c r="B879" s="12"/>
      <c r="C879" s="12" t="s">
        <v>463</v>
      </c>
      <c r="D879" s="12"/>
      <c r="E879" s="85" t="s">
        <v>464</v>
      </c>
      <c r="F879" s="150">
        <f>F880+F883+F885</f>
        <v>25062.3</v>
      </c>
      <c r="G879" s="150">
        <f>G880+G883+G885</f>
        <v>22025.198199999999</v>
      </c>
      <c r="H879" s="150">
        <f>H880+H883+H885</f>
        <v>16664.240610000001</v>
      </c>
      <c r="I879" s="150">
        <f>I880+I883+I885</f>
        <v>15438.039910000001</v>
      </c>
      <c r="J879" s="34">
        <f t="shared" si="119"/>
        <v>70.092626499043277</v>
      </c>
      <c r="K879" s="34">
        <f t="shared" si="120"/>
        <v>92.641724704429834</v>
      </c>
    </row>
    <row r="880" spans="1:11" ht="26.25" x14ac:dyDescent="0.25">
      <c r="A880" s="78"/>
      <c r="B880" s="78"/>
      <c r="C880" s="7" t="s">
        <v>469</v>
      </c>
      <c r="D880" s="7"/>
      <c r="E880" s="9" t="s">
        <v>470</v>
      </c>
      <c r="F880" s="144">
        <f>F881+F882</f>
        <v>16518.2</v>
      </c>
      <c r="G880" s="144">
        <f>G881+G882</f>
        <v>16518.2</v>
      </c>
      <c r="H880" s="144">
        <f>H881+H882</f>
        <v>11767.356749999999</v>
      </c>
      <c r="I880" s="144">
        <f>I881+I882</f>
        <v>11299.006360000001</v>
      </c>
      <c r="J880" s="14">
        <f t="shared" si="119"/>
        <v>68.403375428315442</v>
      </c>
      <c r="K880" s="14">
        <f t="shared" si="120"/>
        <v>96.019918491890735</v>
      </c>
    </row>
    <row r="881" spans="1:11" ht="51.75" x14ac:dyDescent="0.25">
      <c r="A881" s="78"/>
      <c r="B881" s="78"/>
      <c r="C881" s="7"/>
      <c r="D881" s="7" t="s">
        <v>459</v>
      </c>
      <c r="E881" s="3" t="s">
        <v>460</v>
      </c>
      <c r="F881" s="160">
        <v>15532.8</v>
      </c>
      <c r="G881" s="160">
        <v>15532.8</v>
      </c>
      <c r="H881" s="160">
        <v>10929.803</v>
      </c>
      <c r="I881" s="160">
        <v>10692.651610000001</v>
      </c>
      <c r="J881" s="25">
        <f t="shared" si="119"/>
        <v>68.839176516790275</v>
      </c>
      <c r="K881" s="25">
        <f t="shared" si="120"/>
        <v>97.830231798322458</v>
      </c>
    </row>
    <row r="882" spans="1:11" ht="26.25" x14ac:dyDescent="0.25">
      <c r="A882" s="78"/>
      <c r="B882" s="78"/>
      <c r="C882" s="7"/>
      <c r="D882" s="7" t="s">
        <v>312</v>
      </c>
      <c r="E882" s="3" t="s">
        <v>313</v>
      </c>
      <c r="F882" s="144">
        <v>985.4</v>
      </c>
      <c r="G882" s="144">
        <v>985.4</v>
      </c>
      <c r="H882" s="144">
        <v>837.55375000000004</v>
      </c>
      <c r="I882" s="144">
        <v>606.35474999999997</v>
      </c>
      <c r="J882" s="14">
        <f t="shared" si="119"/>
        <v>61.53386949462147</v>
      </c>
      <c r="K882" s="14">
        <f t="shared" si="120"/>
        <v>72.395920858810541</v>
      </c>
    </row>
    <row r="883" spans="1:11" ht="39" x14ac:dyDescent="0.25">
      <c r="A883" s="78"/>
      <c r="B883" s="78"/>
      <c r="C883" s="7" t="s">
        <v>471</v>
      </c>
      <c r="D883" s="7"/>
      <c r="E883" s="3" t="s">
        <v>70</v>
      </c>
      <c r="F883" s="144">
        <f>F884</f>
        <v>153.6</v>
      </c>
      <c r="G883" s="144">
        <f>G884</f>
        <v>132</v>
      </c>
      <c r="H883" s="144">
        <f>H884</f>
        <v>0</v>
      </c>
      <c r="I883" s="144">
        <f>I884</f>
        <v>0</v>
      </c>
      <c r="J883" s="14">
        <f t="shared" si="119"/>
        <v>0</v>
      </c>
      <c r="K883" s="14"/>
    </row>
    <row r="884" spans="1:11" ht="51.75" x14ac:dyDescent="0.25">
      <c r="A884" s="78"/>
      <c r="B884" s="78"/>
      <c r="C884" s="7"/>
      <c r="D884" s="7" t="s">
        <v>459</v>
      </c>
      <c r="E884" s="3" t="s">
        <v>460</v>
      </c>
      <c r="F884" s="144">
        <v>153.6</v>
      </c>
      <c r="G884" s="144">
        <v>132</v>
      </c>
      <c r="H884" s="144">
        <v>0</v>
      </c>
      <c r="I884" s="144">
        <v>0</v>
      </c>
      <c r="J884" s="14">
        <f t="shared" si="119"/>
        <v>0</v>
      </c>
      <c r="K884" s="14"/>
    </row>
    <row r="885" spans="1:11" ht="51.75" x14ac:dyDescent="0.25">
      <c r="A885" s="78"/>
      <c r="B885" s="78"/>
      <c r="C885" s="7" t="s">
        <v>472</v>
      </c>
      <c r="D885" s="7"/>
      <c r="E885" s="3" t="s">
        <v>473</v>
      </c>
      <c r="F885" s="144">
        <f>F886</f>
        <v>8390.5</v>
      </c>
      <c r="G885" s="144">
        <f>G886</f>
        <v>5374.9982</v>
      </c>
      <c r="H885" s="144">
        <f>H886</f>
        <v>4896.8838599999999</v>
      </c>
      <c r="I885" s="144">
        <f>I886</f>
        <v>4139.0335500000001</v>
      </c>
      <c r="J885" s="14">
        <f t="shared" si="119"/>
        <v>77.005301136658986</v>
      </c>
      <c r="K885" s="14">
        <f t="shared" si="120"/>
        <v>84.523825116816226</v>
      </c>
    </row>
    <row r="886" spans="1:11" ht="51.75" x14ac:dyDescent="0.25">
      <c r="A886" s="78"/>
      <c r="B886" s="78"/>
      <c r="C886" s="7"/>
      <c r="D886" s="7" t="s">
        <v>459</v>
      </c>
      <c r="E886" s="3" t="s">
        <v>460</v>
      </c>
      <c r="F886" s="144">
        <v>8390.5</v>
      </c>
      <c r="G886" s="144">
        <v>5374.9982</v>
      </c>
      <c r="H886" s="144">
        <v>4896.8838599999999</v>
      </c>
      <c r="I886" s="144">
        <v>4139.0335500000001</v>
      </c>
      <c r="J886" s="14">
        <f t="shared" si="119"/>
        <v>77.005301136658986</v>
      </c>
      <c r="K886" s="14">
        <f t="shared" si="120"/>
        <v>84.523825116816226</v>
      </c>
    </row>
    <row r="887" spans="1:11" x14ac:dyDescent="0.25">
      <c r="A887" s="75"/>
      <c r="B887" s="75"/>
      <c r="C887" s="75"/>
      <c r="D887" s="75"/>
      <c r="E887" s="70" t="s">
        <v>492</v>
      </c>
      <c r="F887" s="161">
        <f>SUM(F861+F846+F707+F493+F9)</f>
        <v>889865.44732000004</v>
      </c>
      <c r="G887" s="161">
        <f>SUM(G861+G846+G707+G493+G9)</f>
        <v>1115012.84399</v>
      </c>
      <c r="H887" s="161">
        <f>SUM(H861+H846+H707+H493+H9)</f>
        <v>759699.83486000006</v>
      </c>
      <c r="I887" s="161">
        <f>SUM(I861+I846+I707+I493+I9)</f>
        <v>747615.93748000008</v>
      </c>
      <c r="J887" s="196">
        <f t="shared" si="119"/>
        <v>67.049984357552844</v>
      </c>
      <c r="K887" s="196">
        <f t="shared" si="120"/>
        <v>98.409385282777265</v>
      </c>
    </row>
  </sheetData>
  <autoFilter ref="A8:P887"/>
  <mergeCells count="9">
    <mergeCell ref="E3:F3"/>
    <mergeCell ref="M527:N527"/>
    <mergeCell ref="O527:P527"/>
    <mergeCell ref="A6:K6"/>
    <mergeCell ref="I1:K1"/>
    <mergeCell ref="I3:K3"/>
    <mergeCell ref="G2:K2"/>
    <mergeCell ref="M570:N570"/>
    <mergeCell ref="O570:P570"/>
  </mergeCells>
  <pageMargins left="1.1023622047244095" right="0.31496062992125984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topLeftCell="A16" zoomScale="60" workbookViewId="0">
      <selection activeCell="B2" sqref="B2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  <col min="6" max="7" width="15.7109375" customWidth="1"/>
  </cols>
  <sheetData>
    <row r="1" spans="1:7" ht="15.75" x14ac:dyDescent="0.25">
      <c r="A1" s="133"/>
      <c r="B1" s="133"/>
      <c r="C1" s="410"/>
      <c r="D1" s="410"/>
      <c r="E1" s="410"/>
      <c r="F1" s="410"/>
      <c r="G1" s="410"/>
    </row>
    <row r="2" spans="1:7" ht="33" customHeight="1" x14ac:dyDescent="0.25">
      <c r="A2" s="133"/>
      <c r="B2" s="134"/>
      <c r="C2" s="399"/>
      <c r="D2" s="399"/>
      <c r="E2" s="399"/>
      <c r="F2" s="399"/>
      <c r="G2" s="399"/>
    </row>
    <row r="3" spans="1:7" ht="15.75" x14ac:dyDescent="0.25">
      <c r="A3" s="133"/>
      <c r="B3" s="135"/>
      <c r="C3" s="410"/>
      <c r="D3" s="410"/>
      <c r="E3" s="410"/>
      <c r="F3" s="410"/>
      <c r="G3" s="410"/>
    </row>
    <row r="4" spans="1:7" ht="15.75" x14ac:dyDescent="0.25">
      <c r="A4" s="133"/>
      <c r="B4" s="135"/>
      <c r="C4" s="109"/>
      <c r="D4" s="109"/>
      <c r="E4" s="109"/>
    </row>
    <row r="5" spans="1:7" ht="46.9" customHeight="1" x14ac:dyDescent="0.25">
      <c r="A5" s="408" t="s">
        <v>1165</v>
      </c>
      <c r="B5" s="408"/>
      <c r="C5" s="408"/>
      <c r="D5" s="408"/>
      <c r="E5" s="408"/>
      <c r="F5" s="408"/>
      <c r="G5" s="408"/>
    </row>
    <row r="6" spans="1:7" x14ac:dyDescent="0.25">
      <c r="A6" s="133"/>
      <c r="B6" s="409" t="s">
        <v>680</v>
      </c>
      <c r="C6" s="409"/>
      <c r="D6" s="409"/>
      <c r="E6" s="409"/>
      <c r="F6" s="409"/>
      <c r="G6" s="409"/>
    </row>
    <row r="7" spans="1:7" ht="71.25" customHeight="1" x14ac:dyDescent="0.25">
      <c r="A7" s="142" t="s">
        <v>681</v>
      </c>
      <c r="B7" s="142" t="s">
        <v>682</v>
      </c>
      <c r="C7" s="142" t="s">
        <v>768</v>
      </c>
      <c r="D7" s="142" t="s">
        <v>1142</v>
      </c>
      <c r="E7" s="142" t="s">
        <v>1151</v>
      </c>
      <c r="F7" s="340" t="s">
        <v>769</v>
      </c>
      <c r="G7" s="340" t="s">
        <v>770</v>
      </c>
    </row>
    <row r="8" spans="1:7" ht="45" x14ac:dyDescent="0.25">
      <c r="A8" s="137" t="s">
        <v>683</v>
      </c>
      <c r="B8" s="138" t="s">
        <v>684</v>
      </c>
      <c r="C8" s="169">
        <f>C9</f>
        <v>44495.273399999831</v>
      </c>
      <c r="D8" s="169">
        <f>D9</f>
        <v>-40551.7686500001</v>
      </c>
      <c r="E8" s="169">
        <f>E9</f>
        <v>-54324.209319999907</v>
      </c>
      <c r="F8" s="342" t="s">
        <v>1088</v>
      </c>
      <c r="G8" s="343">
        <f>E8/D8*100</f>
        <v>133.96261403261823</v>
      </c>
    </row>
    <row r="9" spans="1:7" ht="30" x14ac:dyDescent="0.25">
      <c r="A9" s="137" t="s">
        <v>685</v>
      </c>
      <c r="B9" s="138" t="s">
        <v>686</v>
      </c>
      <c r="C9" s="169">
        <f>(C13+C14)</f>
        <v>44495.273399999831</v>
      </c>
      <c r="D9" s="169">
        <f>(D13+D14)</f>
        <v>-40551.7686500001</v>
      </c>
      <c r="E9" s="169">
        <f>(E13+E14)</f>
        <v>-54324.209319999907</v>
      </c>
      <c r="F9" s="342" t="s">
        <v>1088</v>
      </c>
      <c r="G9" s="343">
        <f t="shared" ref="G9:G22" si="0">E9/D9*100</f>
        <v>133.96261403261823</v>
      </c>
    </row>
    <row r="10" spans="1:7" x14ac:dyDescent="0.25">
      <c r="A10" s="136" t="s">
        <v>687</v>
      </c>
      <c r="B10" s="139" t="s">
        <v>688</v>
      </c>
      <c r="C10" s="170">
        <f t="shared" ref="C10:E11" si="1">C11</f>
        <v>-1070517.5705900001</v>
      </c>
      <c r="D10" s="170">
        <f t="shared" si="1"/>
        <v>-800251.60351000016</v>
      </c>
      <c r="E10" s="170">
        <f t="shared" si="1"/>
        <v>-801940.14679999999</v>
      </c>
      <c r="F10" s="343">
        <f t="shared" ref="F10:F17" si="2">E10/C10*100</f>
        <v>74.91144179520775</v>
      </c>
      <c r="G10" s="343">
        <f t="shared" si="0"/>
        <v>100.21100155033662</v>
      </c>
    </row>
    <row r="11" spans="1:7" ht="30" x14ac:dyDescent="0.25">
      <c r="A11" s="136" t="s">
        <v>689</v>
      </c>
      <c r="B11" s="139" t="s">
        <v>690</v>
      </c>
      <c r="C11" s="170">
        <f t="shared" si="1"/>
        <v>-1070517.5705900001</v>
      </c>
      <c r="D11" s="170">
        <f t="shared" si="1"/>
        <v>-800251.60351000016</v>
      </c>
      <c r="E11" s="170">
        <f t="shared" si="1"/>
        <v>-801940.14679999999</v>
      </c>
      <c r="F11" s="343">
        <f t="shared" si="2"/>
        <v>74.91144179520775</v>
      </c>
      <c r="G11" s="343">
        <f t="shared" si="0"/>
        <v>100.21100155033662</v>
      </c>
    </row>
    <row r="12" spans="1:7" ht="30" x14ac:dyDescent="0.25">
      <c r="A12" s="136" t="s">
        <v>691</v>
      </c>
      <c r="B12" s="139" t="s">
        <v>692</v>
      </c>
      <c r="C12" s="170">
        <f>C13</f>
        <v>-1070517.5705900001</v>
      </c>
      <c r="D12" s="170">
        <f>D13</f>
        <v>-800251.60351000016</v>
      </c>
      <c r="E12" s="170">
        <f>E13</f>
        <v>-801940.14679999999</v>
      </c>
      <c r="F12" s="343">
        <f t="shared" si="2"/>
        <v>74.91144179520775</v>
      </c>
      <c r="G12" s="343">
        <f t="shared" si="0"/>
        <v>100.21100155033662</v>
      </c>
    </row>
    <row r="13" spans="1:7" ht="45" x14ac:dyDescent="0.25">
      <c r="A13" s="136" t="s">
        <v>693</v>
      </c>
      <c r="B13" s="139" t="s">
        <v>694</v>
      </c>
      <c r="C13" s="170">
        <f>ДОХОДЫ!D212*-1</f>
        <v>-1070517.5705900001</v>
      </c>
      <c r="D13" s="170">
        <f>ДОХОДЫ!E212*-1</f>
        <v>-800251.60351000016</v>
      </c>
      <c r="E13" s="170">
        <f>ДОХОДЫ!F212*-1</f>
        <v>-801940.14679999999</v>
      </c>
      <c r="F13" s="343">
        <f t="shared" si="2"/>
        <v>74.91144179520775</v>
      </c>
      <c r="G13" s="343">
        <f t="shared" si="0"/>
        <v>100.21100155033662</v>
      </c>
    </row>
    <row r="14" spans="1:7" ht="30" x14ac:dyDescent="0.25">
      <c r="A14" s="136" t="s">
        <v>695</v>
      </c>
      <c r="B14" s="139" t="s">
        <v>696</v>
      </c>
      <c r="C14" s="170">
        <f>C15</f>
        <v>1115012.84399</v>
      </c>
      <c r="D14" s="170">
        <f>D17</f>
        <v>759699.83486000006</v>
      </c>
      <c r="E14" s="170">
        <f>E17</f>
        <v>747615.93748000008</v>
      </c>
      <c r="F14" s="343">
        <f t="shared" si="2"/>
        <v>67.049984357552844</v>
      </c>
      <c r="G14" s="343">
        <f t="shared" si="0"/>
        <v>98.409385282777265</v>
      </c>
    </row>
    <row r="15" spans="1:7" ht="30" x14ac:dyDescent="0.25">
      <c r="A15" s="136" t="s">
        <v>697</v>
      </c>
      <c r="B15" s="139" t="s">
        <v>698</v>
      </c>
      <c r="C15" s="170">
        <f>C16</f>
        <v>1115012.84399</v>
      </c>
      <c r="D15" s="170">
        <f>D17</f>
        <v>759699.83486000006</v>
      </c>
      <c r="E15" s="170">
        <f>E17</f>
        <v>747615.93748000008</v>
      </c>
      <c r="F15" s="343">
        <f t="shared" si="2"/>
        <v>67.049984357552844</v>
      </c>
      <c r="G15" s="343">
        <f t="shared" si="0"/>
        <v>98.409385282777265</v>
      </c>
    </row>
    <row r="16" spans="1:7" ht="30" x14ac:dyDescent="0.25">
      <c r="A16" s="136" t="s">
        <v>699</v>
      </c>
      <c r="B16" s="139" t="s">
        <v>700</v>
      </c>
      <c r="C16" s="170">
        <f>C17</f>
        <v>1115012.84399</v>
      </c>
      <c r="D16" s="170">
        <f>D17</f>
        <v>759699.83486000006</v>
      </c>
      <c r="E16" s="170">
        <f>E17</f>
        <v>747615.93748000008</v>
      </c>
      <c r="F16" s="343">
        <f t="shared" si="2"/>
        <v>67.049984357552844</v>
      </c>
      <c r="G16" s="343">
        <f t="shared" si="0"/>
        <v>98.409385282777265</v>
      </c>
    </row>
    <row r="17" spans="1:7" ht="45" x14ac:dyDescent="0.25">
      <c r="A17" s="136" t="s">
        <v>701</v>
      </c>
      <c r="B17" s="139" t="s">
        <v>702</v>
      </c>
      <c r="C17" s="170">
        <f>РАСХОДЫ!G887</f>
        <v>1115012.84399</v>
      </c>
      <c r="D17" s="170">
        <f>РАСХОДЫ!H887</f>
        <v>759699.83486000006</v>
      </c>
      <c r="E17" s="170">
        <f>РАСХОДЫ!I887</f>
        <v>747615.93748000008</v>
      </c>
      <c r="F17" s="343">
        <f t="shared" si="2"/>
        <v>67.049984357552844</v>
      </c>
      <c r="G17" s="343">
        <f t="shared" si="0"/>
        <v>98.409385282777265</v>
      </c>
    </row>
    <row r="18" spans="1:7" s="127" customFormat="1" ht="43.5" customHeight="1" x14ac:dyDescent="0.25">
      <c r="A18" s="137" t="s">
        <v>1095</v>
      </c>
      <c r="B18" s="138" t="s">
        <v>1101</v>
      </c>
      <c r="C18" s="169"/>
      <c r="D18" s="169"/>
      <c r="E18" s="169">
        <f>E19</f>
        <v>1.1E-4</v>
      </c>
      <c r="F18" s="342" t="s">
        <v>1088</v>
      </c>
      <c r="G18" s="342" t="s">
        <v>1088</v>
      </c>
    </row>
    <row r="19" spans="1:7" ht="45" x14ac:dyDescent="0.25">
      <c r="A19" s="136" t="s">
        <v>1097</v>
      </c>
      <c r="B19" s="139" t="s">
        <v>1096</v>
      </c>
      <c r="C19" s="170"/>
      <c r="D19" s="170"/>
      <c r="E19" s="170">
        <f>E20</f>
        <v>1.1E-4</v>
      </c>
      <c r="F19" s="342" t="s">
        <v>1088</v>
      </c>
      <c r="G19" s="342" t="s">
        <v>1088</v>
      </c>
    </row>
    <row r="20" spans="1:7" ht="45" x14ac:dyDescent="0.25">
      <c r="A20" s="136" t="s">
        <v>1099</v>
      </c>
      <c r="B20" s="139" t="s">
        <v>1098</v>
      </c>
      <c r="C20" s="170"/>
      <c r="D20" s="170"/>
      <c r="E20" s="170">
        <f>E21</f>
        <v>1.1E-4</v>
      </c>
      <c r="F20" s="342" t="s">
        <v>1088</v>
      </c>
      <c r="G20" s="342" t="s">
        <v>1088</v>
      </c>
    </row>
    <row r="21" spans="1:7" ht="60" x14ac:dyDescent="0.25">
      <c r="A21" s="136" t="s">
        <v>1130</v>
      </c>
      <c r="B21" s="139" t="s">
        <v>1100</v>
      </c>
      <c r="C21" s="170"/>
      <c r="D21" s="170"/>
      <c r="E21" s="170">
        <v>1.1E-4</v>
      </c>
      <c r="F21" s="342" t="s">
        <v>1088</v>
      </c>
      <c r="G21" s="342" t="s">
        <v>1088</v>
      </c>
    </row>
    <row r="22" spans="1:7" x14ac:dyDescent="0.25">
      <c r="A22" s="140"/>
      <c r="B22" s="141" t="s">
        <v>703</v>
      </c>
      <c r="C22" s="171">
        <f>C8</f>
        <v>44495.273399999831</v>
      </c>
      <c r="D22" s="171">
        <f>D8</f>
        <v>-40551.7686500001</v>
      </c>
      <c r="E22" s="171">
        <f>E8+E18</f>
        <v>-54324.209209999906</v>
      </c>
      <c r="F22" s="342" t="s">
        <v>1088</v>
      </c>
      <c r="G22" s="343">
        <f t="shared" si="0"/>
        <v>133.96261376136002</v>
      </c>
    </row>
  </sheetData>
  <mergeCells count="5">
    <mergeCell ref="A5:G5"/>
    <mergeCell ref="B6:G6"/>
    <mergeCell ref="C1:G1"/>
    <mergeCell ref="C2:G2"/>
    <mergeCell ref="C3:G3"/>
  </mergeCells>
  <pageMargins left="0.9055118110236221" right="0.5118110236220472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zoomScale="60" workbookViewId="0">
      <selection activeCell="E9" sqref="E9"/>
    </sheetView>
  </sheetViews>
  <sheetFormatPr defaultRowHeight="15" x14ac:dyDescent="0.25"/>
  <cols>
    <col min="1" max="1" width="8.7109375" style="30" customWidth="1"/>
    <col min="2" max="2" width="53.42578125" style="30" customWidth="1"/>
    <col min="3" max="3" width="15.7109375" style="30" customWidth="1"/>
    <col min="4" max="4" width="15.85546875" style="30" customWidth="1"/>
    <col min="5" max="5" width="15.5703125" style="30" customWidth="1"/>
    <col min="6" max="6" width="17" style="30" customWidth="1"/>
    <col min="7" max="7" width="17.85546875" style="30" customWidth="1"/>
    <col min="8" max="8" width="17.7109375" style="30" customWidth="1"/>
    <col min="9" max="9" width="15.140625" style="30" customWidth="1"/>
    <col min="10" max="10" width="20.28515625" style="30" customWidth="1"/>
    <col min="11" max="11" width="15.7109375" style="30" customWidth="1"/>
    <col min="12" max="252" width="9.140625" style="30"/>
    <col min="253" max="253" width="8.7109375" style="30" customWidth="1"/>
    <col min="254" max="254" width="53.42578125" style="30" customWidth="1"/>
    <col min="255" max="255" width="15.7109375" style="30" customWidth="1"/>
    <col min="256" max="256" width="15.85546875" style="30" customWidth="1"/>
    <col min="257" max="257" width="15.5703125" style="30" customWidth="1"/>
    <col min="258" max="258" width="17" style="30" customWidth="1"/>
    <col min="259" max="259" width="17.85546875" style="30" customWidth="1"/>
    <col min="260" max="260" width="14.5703125" style="30" customWidth="1"/>
    <col min="261" max="261" width="15.140625" style="30" customWidth="1"/>
    <col min="262" max="262" width="17.140625" style="30" customWidth="1"/>
    <col min="263" max="263" width="15.7109375" style="30" customWidth="1"/>
    <col min="264" max="264" width="13.5703125" style="30" bestFit="1" customWidth="1"/>
    <col min="265" max="508" width="9.140625" style="30"/>
    <col min="509" max="509" width="8.7109375" style="30" customWidth="1"/>
    <col min="510" max="510" width="53.42578125" style="30" customWidth="1"/>
    <col min="511" max="511" width="15.7109375" style="30" customWidth="1"/>
    <col min="512" max="512" width="15.85546875" style="30" customWidth="1"/>
    <col min="513" max="513" width="15.5703125" style="30" customWidth="1"/>
    <col min="514" max="514" width="17" style="30" customWidth="1"/>
    <col min="515" max="515" width="17.85546875" style="30" customWidth="1"/>
    <col min="516" max="516" width="14.5703125" style="30" customWidth="1"/>
    <col min="517" max="517" width="15.140625" style="30" customWidth="1"/>
    <col min="518" max="518" width="17.140625" style="30" customWidth="1"/>
    <col min="519" max="519" width="15.7109375" style="30" customWidth="1"/>
    <col min="520" max="520" width="13.5703125" style="30" bestFit="1" customWidth="1"/>
    <col min="521" max="764" width="9.140625" style="30"/>
    <col min="765" max="765" width="8.7109375" style="30" customWidth="1"/>
    <col min="766" max="766" width="53.42578125" style="30" customWidth="1"/>
    <col min="767" max="767" width="15.7109375" style="30" customWidth="1"/>
    <col min="768" max="768" width="15.85546875" style="30" customWidth="1"/>
    <col min="769" max="769" width="15.5703125" style="30" customWidth="1"/>
    <col min="770" max="770" width="17" style="30" customWidth="1"/>
    <col min="771" max="771" width="17.85546875" style="30" customWidth="1"/>
    <col min="772" max="772" width="14.5703125" style="30" customWidth="1"/>
    <col min="773" max="773" width="15.140625" style="30" customWidth="1"/>
    <col min="774" max="774" width="17.140625" style="30" customWidth="1"/>
    <col min="775" max="775" width="15.7109375" style="30" customWidth="1"/>
    <col min="776" max="776" width="13.5703125" style="30" bestFit="1" customWidth="1"/>
    <col min="777" max="1020" width="9.140625" style="30"/>
    <col min="1021" max="1021" width="8.7109375" style="30" customWidth="1"/>
    <col min="1022" max="1022" width="53.42578125" style="30" customWidth="1"/>
    <col min="1023" max="1023" width="15.7109375" style="30" customWidth="1"/>
    <col min="1024" max="1024" width="15.85546875" style="30" customWidth="1"/>
    <col min="1025" max="1025" width="15.5703125" style="30" customWidth="1"/>
    <col min="1026" max="1026" width="17" style="30" customWidth="1"/>
    <col min="1027" max="1027" width="17.85546875" style="30" customWidth="1"/>
    <col min="1028" max="1028" width="14.5703125" style="30" customWidth="1"/>
    <col min="1029" max="1029" width="15.140625" style="30" customWidth="1"/>
    <col min="1030" max="1030" width="17.140625" style="30" customWidth="1"/>
    <col min="1031" max="1031" width="15.7109375" style="30" customWidth="1"/>
    <col min="1032" max="1032" width="13.5703125" style="30" bestFit="1" customWidth="1"/>
    <col min="1033" max="1276" width="9.140625" style="30"/>
    <col min="1277" max="1277" width="8.7109375" style="30" customWidth="1"/>
    <col min="1278" max="1278" width="53.42578125" style="30" customWidth="1"/>
    <col min="1279" max="1279" width="15.7109375" style="30" customWidth="1"/>
    <col min="1280" max="1280" width="15.85546875" style="30" customWidth="1"/>
    <col min="1281" max="1281" width="15.5703125" style="30" customWidth="1"/>
    <col min="1282" max="1282" width="17" style="30" customWidth="1"/>
    <col min="1283" max="1283" width="17.85546875" style="30" customWidth="1"/>
    <col min="1284" max="1284" width="14.5703125" style="30" customWidth="1"/>
    <col min="1285" max="1285" width="15.140625" style="30" customWidth="1"/>
    <col min="1286" max="1286" width="17.140625" style="30" customWidth="1"/>
    <col min="1287" max="1287" width="15.7109375" style="30" customWidth="1"/>
    <col min="1288" max="1288" width="13.5703125" style="30" bestFit="1" customWidth="1"/>
    <col min="1289" max="1532" width="9.140625" style="30"/>
    <col min="1533" max="1533" width="8.7109375" style="30" customWidth="1"/>
    <col min="1534" max="1534" width="53.42578125" style="30" customWidth="1"/>
    <col min="1535" max="1535" width="15.7109375" style="30" customWidth="1"/>
    <col min="1536" max="1536" width="15.85546875" style="30" customWidth="1"/>
    <col min="1537" max="1537" width="15.5703125" style="30" customWidth="1"/>
    <col min="1538" max="1538" width="17" style="30" customWidth="1"/>
    <col min="1539" max="1539" width="17.85546875" style="30" customWidth="1"/>
    <col min="1540" max="1540" width="14.5703125" style="30" customWidth="1"/>
    <col min="1541" max="1541" width="15.140625" style="30" customWidth="1"/>
    <col min="1542" max="1542" width="17.140625" style="30" customWidth="1"/>
    <col min="1543" max="1543" width="15.7109375" style="30" customWidth="1"/>
    <col min="1544" max="1544" width="13.5703125" style="30" bestFit="1" customWidth="1"/>
    <col min="1545" max="1788" width="9.140625" style="30"/>
    <col min="1789" max="1789" width="8.7109375" style="30" customWidth="1"/>
    <col min="1790" max="1790" width="53.42578125" style="30" customWidth="1"/>
    <col min="1791" max="1791" width="15.7109375" style="30" customWidth="1"/>
    <col min="1792" max="1792" width="15.85546875" style="30" customWidth="1"/>
    <col min="1793" max="1793" width="15.5703125" style="30" customWidth="1"/>
    <col min="1794" max="1794" width="17" style="30" customWidth="1"/>
    <col min="1795" max="1795" width="17.85546875" style="30" customWidth="1"/>
    <col min="1796" max="1796" width="14.5703125" style="30" customWidth="1"/>
    <col min="1797" max="1797" width="15.140625" style="30" customWidth="1"/>
    <col min="1798" max="1798" width="17.140625" style="30" customWidth="1"/>
    <col min="1799" max="1799" width="15.7109375" style="30" customWidth="1"/>
    <col min="1800" max="1800" width="13.5703125" style="30" bestFit="1" customWidth="1"/>
    <col min="1801" max="2044" width="9.140625" style="30"/>
    <col min="2045" max="2045" width="8.7109375" style="30" customWidth="1"/>
    <col min="2046" max="2046" width="53.42578125" style="30" customWidth="1"/>
    <col min="2047" max="2047" width="15.7109375" style="30" customWidth="1"/>
    <col min="2048" max="2048" width="15.85546875" style="30" customWidth="1"/>
    <col min="2049" max="2049" width="15.5703125" style="30" customWidth="1"/>
    <col min="2050" max="2050" width="17" style="30" customWidth="1"/>
    <col min="2051" max="2051" width="17.85546875" style="30" customWidth="1"/>
    <col min="2052" max="2052" width="14.5703125" style="30" customWidth="1"/>
    <col min="2053" max="2053" width="15.140625" style="30" customWidth="1"/>
    <col min="2054" max="2054" width="17.140625" style="30" customWidth="1"/>
    <col min="2055" max="2055" width="15.7109375" style="30" customWidth="1"/>
    <col min="2056" max="2056" width="13.5703125" style="30" bestFit="1" customWidth="1"/>
    <col min="2057" max="2300" width="9.140625" style="30"/>
    <col min="2301" max="2301" width="8.7109375" style="30" customWidth="1"/>
    <col min="2302" max="2302" width="53.42578125" style="30" customWidth="1"/>
    <col min="2303" max="2303" width="15.7109375" style="30" customWidth="1"/>
    <col min="2304" max="2304" width="15.85546875" style="30" customWidth="1"/>
    <col min="2305" max="2305" width="15.5703125" style="30" customWidth="1"/>
    <col min="2306" max="2306" width="17" style="30" customWidth="1"/>
    <col min="2307" max="2307" width="17.85546875" style="30" customWidth="1"/>
    <col min="2308" max="2308" width="14.5703125" style="30" customWidth="1"/>
    <col min="2309" max="2309" width="15.140625" style="30" customWidth="1"/>
    <col min="2310" max="2310" width="17.140625" style="30" customWidth="1"/>
    <col min="2311" max="2311" width="15.7109375" style="30" customWidth="1"/>
    <col min="2312" max="2312" width="13.5703125" style="30" bestFit="1" customWidth="1"/>
    <col min="2313" max="2556" width="9.140625" style="30"/>
    <col min="2557" max="2557" width="8.7109375" style="30" customWidth="1"/>
    <col min="2558" max="2558" width="53.42578125" style="30" customWidth="1"/>
    <col min="2559" max="2559" width="15.7109375" style="30" customWidth="1"/>
    <col min="2560" max="2560" width="15.85546875" style="30" customWidth="1"/>
    <col min="2561" max="2561" width="15.5703125" style="30" customWidth="1"/>
    <col min="2562" max="2562" width="17" style="30" customWidth="1"/>
    <col min="2563" max="2563" width="17.85546875" style="30" customWidth="1"/>
    <col min="2564" max="2564" width="14.5703125" style="30" customWidth="1"/>
    <col min="2565" max="2565" width="15.140625" style="30" customWidth="1"/>
    <col min="2566" max="2566" width="17.140625" style="30" customWidth="1"/>
    <col min="2567" max="2567" width="15.7109375" style="30" customWidth="1"/>
    <col min="2568" max="2568" width="13.5703125" style="30" bestFit="1" customWidth="1"/>
    <col min="2569" max="2812" width="9.140625" style="30"/>
    <col min="2813" max="2813" width="8.7109375" style="30" customWidth="1"/>
    <col min="2814" max="2814" width="53.42578125" style="30" customWidth="1"/>
    <col min="2815" max="2815" width="15.7109375" style="30" customWidth="1"/>
    <col min="2816" max="2816" width="15.85546875" style="30" customWidth="1"/>
    <col min="2817" max="2817" width="15.5703125" style="30" customWidth="1"/>
    <col min="2818" max="2818" width="17" style="30" customWidth="1"/>
    <col min="2819" max="2819" width="17.85546875" style="30" customWidth="1"/>
    <col min="2820" max="2820" width="14.5703125" style="30" customWidth="1"/>
    <col min="2821" max="2821" width="15.140625" style="30" customWidth="1"/>
    <col min="2822" max="2822" width="17.140625" style="30" customWidth="1"/>
    <col min="2823" max="2823" width="15.7109375" style="30" customWidth="1"/>
    <col min="2824" max="2824" width="13.5703125" style="30" bestFit="1" customWidth="1"/>
    <col min="2825" max="3068" width="9.140625" style="30"/>
    <col min="3069" max="3069" width="8.7109375" style="30" customWidth="1"/>
    <col min="3070" max="3070" width="53.42578125" style="30" customWidth="1"/>
    <col min="3071" max="3071" width="15.7109375" style="30" customWidth="1"/>
    <col min="3072" max="3072" width="15.85546875" style="30" customWidth="1"/>
    <col min="3073" max="3073" width="15.5703125" style="30" customWidth="1"/>
    <col min="3074" max="3074" width="17" style="30" customWidth="1"/>
    <col min="3075" max="3075" width="17.85546875" style="30" customWidth="1"/>
    <col min="3076" max="3076" width="14.5703125" style="30" customWidth="1"/>
    <col min="3077" max="3077" width="15.140625" style="30" customWidth="1"/>
    <col min="3078" max="3078" width="17.140625" style="30" customWidth="1"/>
    <col min="3079" max="3079" width="15.7109375" style="30" customWidth="1"/>
    <col min="3080" max="3080" width="13.5703125" style="30" bestFit="1" customWidth="1"/>
    <col min="3081" max="3324" width="9.140625" style="30"/>
    <col min="3325" max="3325" width="8.7109375" style="30" customWidth="1"/>
    <col min="3326" max="3326" width="53.42578125" style="30" customWidth="1"/>
    <col min="3327" max="3327" width="15.7109375" style="30" customWidth="1"/>
    <col min="3328" max="3328" width="15.85546875" style="30" customWidth="1"/>
    <col min="3329" max="3329" width="15.5703125" style="30" customWidth="1"/>
    <col min="3330" max="3330" width="17" style="30" customWidth="1"/>
    <col min="3331" max="3331" width="17.85546875" style="30" customWidth="1"/>
    <col min="3332" max="3332" width="14.5703125" style="30" customWidth="1"/>
    <col min="3333" max="3333" width="15.140625" style="30" customWidth="1"/>
    <col min="3334" max="3334" width="17.140625" style="30" customWidth="1"/>
    <col min="3335" max="3335" width="15.7109375" style="30" customWidth="1"/>
    <col min="3336" max="3336" width="13.5703125" style="30" bestFit="1" customWidth="1"/>
    <col min="3337" max="3580" width="9.140625" style="30"/>
    <col min="3581" max="3581" width="8.7109375" style="30" customWidth="1"/>
    <col min="3582" max="3582" width="53.42578125" style="30" customWidth="1"/>
    <col min="3583" max="3583" width="15.7109375" style="30" customWidth="1"/>
    <col min="3584" max="3584" width="15.85546875" style="30" customWidth="1"/>
    <col min="3585" max="3585" width="15.5703125" style="30" customWidth="1"/>
    <col min="3586" max="3586" width="17" style="30" customWidth="1"/>
    <col min="3587" max="3587" width="17.85546875" style="30" customWidth="1"/>
    <col min="3588" max="3588" width="14.5703125" style="30" customWidth="1"/>
    <col min="3589" max="3589" width="15.140625" style="30" customWidth="1"/>
    <col min="3590" max="3590" width="17.140625" style="30" customWidth="1"/>
    <col min="3591" max="3591" width="15.7109375" style="30" customWidth="1"/>
    <col min="3592" max="3592" width="13.5703125" style="30" bestFit="1" customWidth="1"/>
    <col min="3593" max="3836" width="9.140625" style="30"/>
    <col min="3837" max="3837" width="8.7109375" style="30" customWidth="1"/>
    <col min="3838" max="3838" width="53.42578125" style="30" customWidth="1"/>
    <col min="3839" max="3839" width="15.7109375" style="30" customWidth="1"/>
    <col min="3840" max="3840" width="15.85546875" style="30" customWidth="1"/>
    <col min="3841" max="3841" width="15.5703125" style="30" customWidth="1"/>
    <col min="3842" max="3842" width="17" style="30" customWidth="1"/>
    <col min="3843" max="3843" width="17.85546875" style="30" customWidth="1"/>
    <col min="3844" max="3844" width="14.5703125" style="30" customWidth="1"/>
    <col min="3845" max="3845" width="15.140625" style="30" customWidth="1"/>
    <col min="3846" max="3846" width="17.140625" style="30" customWidth="1"/>
    <col min="3847" max="3847" width="15.7109375" style="30" customWidth="1"/>
    <col min="3848" max="3848" width="13.5703125" style="30" bestFit="1" customWidth="1"/>
    <col min="3849" max="4092" width="9.140625" style="30"/>
    <col min="4093" max="4093" width="8.7109375" style="30" customWidth="1"/>
    <col min="4094" max="4094" width="53.42578125" style="30" customWidth="1"/>
    <col min="4095" max="4095" width="15.7109375" style="30" customWidth="1"/>
    <col min="4096" max="4096" width="15.85546875" style="30" customWidth="1"/>
    <col min="4097" max="4097" width="15.5703125" style="30" customWidth="1"/>
    <col min="4098" max="4098" width="17" style="30" customWidth="1"/>
    <col min="4099" max="4099" width="17.85546875" style="30" customWidth="1"/>
    <col min="4100" max="4100" width="14.5703125" style="30" customWidth="1"/>
    <col min="4101" max="4101" width="15.140625" style="30" customWidth="1"/>
    <col min="4102" max="4102" width="17.140625" style="30" customWidth="1"/>
    <col min="4103" max="4103" width="15.7109375" style="30" customWidth="1"/>
    <col min="4104" max="4104" width="13.5703125" style="30" bestFit="1" customWidth="1"/>
    <col min="4105" max="4348" width="9.140625" style="30"/>
    <col min="4349" max="4349" width="8.7109375" style="30" customWidth="1"/>
    <col min="4350" max="4350" width="53.42578125" style="30" customWidth="1"/>
    <col min="4351" max="4351" width="15.7109375" style="30" customWidth="1"/>
    <col min="4352" max="4352" width="15.85546875" style="30" customWidth="1"/>
    <col min="4353" max="4353" width="15.5703125" style="30" customWidth="1"/>
    <col min="4354" max="4354" width="17" style="30" customWidth="1"/>
    <col min="4355" max="4355" width="17.85546875" style="30" customWidth="1"/>
    <col min="4356" max="4356" width="14.5703125" style="30" customWidth="1"/>
    <col min="4357" max="4357" width="15.140625" style="30" customWidth="1"/>
    <col min="4358" max="4358" width="17.140625" style="30" customWidth="1"/>
    <col min="4359" max="4359" width="15.7109375" style="30" customWidth="1"/>
    <col min="4360" max="4360" width="13.5703125" style="30" bestFit="1" customWidth="1"/>
    <col min="4361" max="4604" width="9.140625" style="30"/>
    <col min="4605" max="4605" width="8.7109375" style="30" customWidth="1"/>
    <col min="4606" max="4606" width="53.42578125" style="30" customWidth="1"/>
    <col min="4607" max="4607" width="15.7109375" style="30" customWidth="1"/>
    <col min="4608" max="4608" width="15.85546875" style="30" customWidth="1"/>
    <col min="4609" max="4609" width="15.5703125" style="30" customWidth="1"/>
    <col min="4610" max="4610" width="17" style="30" customWidth="1"/>
    <col min="4611" max="4611" width="17.85546875" style="30" customWidth="1"/>
    <col min="4612" max="4612" width="14.5703125" style="30" customWidth="1"/>
    <col min="4613" max="4613" width="15.140625" style="30" customWidth="1"/>
    <col min="4614" max="4614" width="17.140625" style="30" customWidth="1"/>
    <col min="4615" max="4615" width="15.7109375" style="30" customWidth="1"/>
    <col min="4616" max="4616" width="13.5703125" style="30" bestFit="1" customWidth="1"/>
    <col min="4617" max="4860" width="9.140625" style="30"/>
    <col min="4861" max="4861" width="8.7109375" style="30" customWidth="1"/>
    <col min="4862" max="4862" width="53.42578125" style="30" customWidth="1"/>
    <col min="4863" max="4863" width="15.7109375" style="30" customWidth="1"/>
    <col min="4864" max="4864" width="15.85546875" style="30" customWidth="1"/>
    <col min="4865" max="4865" width="15.5703125" style="30" customWidth="1"/>
    <col min="4866" max="4866" width="17" style="30" customWidth="1"/>
    <col min="4867" max="4867" width="17.85546875" style="30" customWidth="1"/>
    <col min="4868" max="4868" width="14.5703125" style="30" customWidth="1"/>
    <col min="4869" max="4869" width="15.140625" style="30" customWidth="1"/>
    <col min="4870" max="4870" width="17.140625" style="30" customWidth="1"/>
    <col min="4871" max="4871" width="15.7109375" style="30" customWidth="1"/>
    <col min="4872" max="4872" width="13.5703125" style="30" bestFit="1" customWidth="1"/>
    <col min="4873" max="5116" width="9.140625" style="30"/>
    <col min="5117" max="5117" width="8.7109375" style="30" customWidth="1"/>
    <col min="5118" max="5118" width="53.42578125" style="30" customWidth="1"/>
    <col min="5119" max="5119" width="15.7109375" style="30" customWidth="1"/>
    <col min="5120" max="5120" width="15.85546875" style="30" customWidth="1"/>
    <col min="5121" max="5121" width="15.5703125" style="30" customWidth="1"/>
    <col min="5122" max="5122" width="17" style="30" customWidth="1"/>
    <col min="5123" max="5123" width="17.85546875" style="30" customWidth="1"/>
    <col min="5124" max="5124" width="14.5703125" style="30" customWidth="1"/>
    <col min="5125" max="5125" width="15.140625" style="30" customWidth="1"/>
    <col min="5126" max="5126" width="17.140625" style="30" customWidth="1"/>
    <col min="5127" max="5127" width="15.7109375" style="30" customWidth="1"/>
    <col min="5128" max="5128" width="13.5703125" style="30" bestFit="1" customWidth="1"/>
    <col min="5129" max="5372" width="9.140625" style="30"/>
    <col min="5373" max="5373" width="8.7109375" style="30" customWidth="1"/>
    <col min="5374" max="5374" width="53.42578125" style="30" customWidth="1"/>
    <col min="5375" max="5375" width="15.7109375" style="30" customWidth="1"/>
    <col min="5376" max="5376" width="15.85546875" style="30" customWidth="1"/>
    <col min="5377" max="5377" width="15.5703125" style="30" customWidth="1"/>
    <col min="5378" max="5378" width="17" style="30" customWidth="1"/>
    <col min="5379" max="5379" width="17.85546875" style="30" customWidth="1"/>
    <col min="5380" max="5380" width="14.5703125" style="30" customWidth="1"/>
    <col min="5381" max="5381" width="15.140625" style="30" customWidth="1"/>
    <col min="5382" max="5382" width="17.140625" style="30" customWidth="1"/>
    <col min="5383" max="5383" width="15.7109375" style="30" customWidth="1"/>
    <col min="5384" max="5384" width="13.5703125" style="30" bestFit="1" customWidth="1"/>
    <col min="5385" max="5628" width="9.140625" style="30"/>
    <col min="5629" max="5629" width="8.7109375" style="30" customWidth="1"/>
    <col min="5630" max="5630" width="53.42578125" style="30" customWidth="1"/>
    <col min="5631" max="5631" width="15.7109375" style="30" customWidth="1"/>
    <col min="5632" max="5632" width="15.85546875" style="30" customWidth="1"/>
    <col min="5633" max="5633" width="15.5703125" style="30" customWidth="1"/>
    <col min="5634" max="5634" width="17" style="30" customWidth="1"/>
    <col min="5635" max="5635" width="17.85546875" style="30" customWidth="1"/>
    <col min="5636" max="5636" width="14.5703125" style="30" customWidth="1"/>
    <col min="5637" max="5637" width="15.140625" style="30" customWidth="1"/>
    <col min="5638" max="5638" width="17.140625" style="30" customWidth="1"/>
    <col min="5639" max="5639" width="15.7109375" style="30" customWidth="1"/>
    <col min="5640" max="5640" width="13.5703125" style="30" bestFit="1" customWidth="1"/>
    <col min="5641" max="5884" width="9.140625" style="30"/>
    <col min="5885" max="5885" width="8.7109375" style="30" customWidth="1"/>
    <col min="5886" max="5886" width="53.42578125" style="30" customWidth="1"/>
    <col min="5887" max="5887" width="15.7109375" style="30" customWidth="1"/>
    <col min="5888" max="5888" width="15.85546875" style="30" customWidth="1"/>
    <col min="5889" max="5889" width="15.5703125" style="30" customWidth="1"/>
    <col min="5890" max="5890" width="17" style="30" customWidth="1"/>
    <col min="5891" max="5891" width="17.85546875" style="30" customWidth="1"/>
    <col min="5892" max="5892" width="14.5703125" style="30" customWidth="1"/>
    <col min="5893" max="5893" width="15.140625" style="30" customWidth="1"/>
    <col min="5894" max="5894" width="17.140625" style="30" customWidth="1"/>
    <col min="5895" max="5895" width="15.7109375" style="30" customWidth="1"/>
    <col min="5896" max="5896" width="13.5703125" style="30" bestFit="1" customWidth="1"/>
    <col min="5897" max="6140" width="9.140625" style="30"/>
    <col min="6141" max="6141" width="8.7109375" style="30" customWidth="1"/>
    <col min="6142" max="6142" width="53.42578125" style="30" customWidth="1"/>
    <col min="6143" max="6143" width="15.7109375" style="30" customWidth="1"/>
    <col min="6144" max="6144" width="15.85546875" style="30" customWidth="1"/>
    <col min="6145" max="6145" width="15.5703125" style="30" customWidth="1"/>
    <col min="6146" max="6146" width="17" style="30" customWidth="1"/>
    <col min="6147" max="6147" width="17.85546875" style="30" customWidth="1"/>
    <col min="6148" max="6148" width="14.5703125" style="30" customWidth="1"/>
    <col min="6149" max="6149" width="15.140625" style="30" customWidth="1"/>
    <col min="6150" max="6150" width="17.140625" style="30" customWidth="1"/>
    <col min="6151" max="6151" width="15.7109375" style="30" customWidth="1"/>
    <col min="6152" max="6152" width="13.5703125" style="30" bestFit="1" customWidth="1"/>
    <col min="6153" max="6396" width="9.140625" style="30"/>
    <col min="6397" max="6397" width="8.7109375" style="30" customWidth="1"/>
    <col min="6398" max="6398" width="53.42578125" style="30" customWidth="1"/>
    <col min="6399" max="6399" width="15.7109375" style="30" customWidth="1"/>
    <col min="6400" max="6400" width="15.85546875" style="30" customWidth="1"/>
    <col min="6401" max="6401" width="15.5703125" style="30" customWidth="1"/>
    <col min="6402" max="6402" width="17" style="30" customWidth="1"/>
    <col min="6403" max="6403" width="17.85546875" style="30" customWidth="1"/>
    <col min="6404" max="6404" width="14.5703125" style="30" customWidth="1"/>
    <col min="6405" max="6405" width="15.140625" style="30" customWidth="1"/>
    <col min="6406" max="6406" width="17.140625" style="30" customWidth="1"/>
    <col min="6407" max="6407" width="15.7109375" style="30" customWidth="1"/>
    <col min="6408" max="6408" width="13.5703125" style="30" bestFit="1" customWidth="1"/>
    <col min="6409" max="6652" width="9.140625" style="30"/>
    <col min="6653" max="6653" width="8.7109375" style="30" customWidth="1"/>
    <col min="6654" max="6654" width="53.42578125" style="30" customWidth="1"/>
    <col min="6655" max="6655" width="15.7109375" style="30" customWidth="1"/>
    <col min="6656" max="6656" width="15.85546875" style="30" customWidth="1"/>
    <col min="6657" max="6657" width="15.5703125" style="30" customWidth="1"/>
    <col min="6658" max="6658" width="17" style="30" customWidth="1"/>
    <col min="6659" max="6659" width="17.85546875" style="30" customWidth="1"/>
    <col min="6660" max="6660" width="14.5703125" style="30" customWidth="1"/>
    <col min="6661" max="6661" width="15.140625" style="30" customWidth="1"/>
    <col min="6662" max="6662" width="17.140625" style="30" customWidth="1"/>
    <col min="6663" max="6663" width="15.7109375" style="30" customWidth="1"/>
    <col min="6664" max="6664" width="13.5703125" style="30" bestFit="1" customWidth="1"/>
    <col min="6665" max="6908" width="9.140625" style="30"/>
    <col min="6909" max="6909" width="8.7109375" style="30" customWidth="1"/>
    <col min="6910" max="6910" width="53.42578125" style="30" customWidth="1"/>
    <col min="6911" max="6911" width="15.7109375" style="30" customWidth="1"/>
    <col min="6912" max="6912" width="15.85546875" style="30" customWidth="1"/>
    <col min="6913" max="6913" width="15.5703125" style="30" customWidth="1"/>
    <col min="6914" max="6914" width="17" style="30" customWidth="1"/>
    <col min="6915" max="6915" width="17.85546875" style="30" customWidth="1"/>
    <col min="6916" max="6916" width="14.5703125" style="30" customWidth="1"/>
    <col min="6917" max="6917" width="15.140625" style="30" customWidth="1"/>
    <col min="6918" max="6918" width="17.140625" style="30" customWidth="1"/>
    <col min="6919" max="6919" width="15.7109375" style="30" customWidth="1"/>
    <col min="6920" max="6920" width="13.5703125" style="30" bestFit="1" customWidth="1"/>
    <col min="6921" max="7164" width="9.140625" style="30"/>
    <col min="7165" max="7165" width="8.7109375" style="30" customWidth="1"/>
    <col min="7166" max="7166" width="53.42578125" style="30" customWidth="1"/>
    <col min="7167" max="7167" width="15.7109375" style="30" customWidth="1"/>
    <col min="7168" max="7168" width="15.85546875" style="30" customWidth="1"/>
    <col min="7169" max="7169" width="15.5703125" style="30" customWidth="1"/>
    <col min="7170" max="7170" width="17" style="30" customWidth="1"/>
    <col min="7171" max="7171" width="17.85546875" style="30" customWidth="1"/>
    <col min="7172" max="7172" width="14.5703125" style="30" customWidth="1"/>
    <col min="7173" max="7173" width="15.140625" style="30" customWidth="1"/>
    <col min="7174" max="7174" width="17.140625" style="30" customWidth="1"/>
    <col min="7175" max="7175" width="15.7109375" style="30" customWidth="1"/>
    <col min="7176" max="7176" width="13.5703125" style="30" bestFit="1" customWidth="1"/>
    <col min="7177" max="7420" width="9.140625" style="30"/>
    <col min="7421" max="7421" width="8.7109375" style="30" customWidth="1"/>
    <col min="7422" max="7422" width="53.42578125" style="30" customWidth="1"/>
    <col min="7423" max="7423" width="15.7109375" style="30" customWidth="1"/>
    <col min="7424" max="7424" width="15.85546875" style="30" customWidth="1"/>
    <col min="7425" max="7425" width="15.5703125" style="30" customWidth="1"/>
    <col min="7426" max="7426" width="17" style="30" customWidth="1"/>
    <col min="7427" max="7427" width="17.85546875" style="30" customWidth="1"/>
    <col min="7428" max="7428" width="14.5703125" style="30" customWidth="1"/>
    <col min="7429" max="7429" width="15.140625" style="30" customWidth="1"/>
    <col min="7430" max="7430" width="17.140625" style="30" customWidth="1"/>
    <col min="7431" max="7431" width="15.7109375" style="30" customWidth="1"/>
    <col min="7432" max="7432" width="13.5703125" style="30" bestFit="1" customWidth="1"/>
    <col min="7433" max="7676" width="9.140625" style="30"/>
    <col min="7677" max="7677" width="8.7109375" style="30" customWidth="1"/>
    <col min="7678" max="7678" width="53.42578125" style="30" customWidth="1"/>
    <col min="7679" max="7679" width="15.7109375" style="30" customWidth="1"/>
    <col min="7680" max="7680" width="15.85546875" style="30" customWidth="1"/>
    <col min="7681" max="7681" width="15.5703125" style="30" customWidth="1"/>
    <col min="7682" max="7682" width="17" style="30" customWidth="1"/>
    <col min="7683" max="7683" width="17.85546875" style="30" customWidth="1"/>
    <col min="7684" max="7684" width="14.5703125" style="30" customWidth="1"/>
    <col min="7685" max="7685" width="15.140625" style="30" customWidth="1"/>
    <col min="7686" max="7686" width="17.140625" style="30" customWidth="1"/>
    <col min="7687" max="7687" width="15.7109375" style="30" customWidth="1"/>
    <col min="7688" max="7688" width="13.5703125" style="30" bestFit="1" customWidth="1"/>
    <col min="7689" max="7932" width="9.140625" style="30"/>
    <col min="7933" max="7933" width="8.7109375" style="30" customWidth="1"/>
    <col min="7934" max="7934" width="53.42578125" style="30" customWidth="1"/>
    <col min="7935" max="7935" width="15.7109375" style="30" customWidth="1"/>
    <col min="7936" max="7936" width="15.85546875" style="30" customWidth="1"/>
    <col min="7937" max="7937" width="15.5703125" style="30" customWidth="1"/>
    <col min="7938" max="7938" width="17" style="30" customWidth="1"/>
    <col min="7939" max="7939" width="17.85546875" style="30" customWidth="1"/>
    <col min="7940" max="7940" width="14.5703125" style="30" customWidth="1"/>
    <col min="7941" max="7941" width="15.140625" style="30" customWidth="1"/>
    <col min="7942" max="7942" width="17.140625" style="30" customWidth="1"/>
    <col min="7943" max="7943" width="15.7109375" style="30" customWidth="1"/>
    <col min="7944" max="7944" width="13.5703125" style="30" bestFit="1" customWidth="1"/>
    <col min="7945" max="8188" width="9.140625" style="30"/>
    <col min="8189" max="8189" width="8.7109375" style="30" customWidth="1"/>
    <col min="8190" max="8190" width="53.42578125" style="30" customWidth="1"/>
    <col min="8191" max="8191" width="15.7109375" style="30" customWidth="1"/>
    <col min="8192" max="8192" width="15.85546875" style="30" customWidth="1"/>
    <col min="8193" max="8193" width="15.5703125" style="30" customWidth="1"/>
    <col min="8194" max="8194" width="17" style="30" customWidth="1"/>
    <col min="8195" max="8195" width="17.85546875" style="30" customWidth="1"/>
    <col min="8196" max="8196" width="14.5703125" style="30" customWidth="1"/>
    <col min="8197" max="8197" width="15.140625" style="30" customWidth="1"/>
    <col min="8198" max="8198" width="17.140625" style="30" customWidth="1"/>
    <col min="8199" max="8199" width="15.7109375" style="30" customWidth="1"/>
    <col min="8200" max="8200" width="13.5703125" style="30" bestFit="1" customWidth="1"/>
    <col min="8201" max="8444" width="9.140625" style="30"/>
    <col min="8445" max="8445" width="8.7109375" style="30" customWidth="1"/>
    <col min="8446" max="8446" width="53.42578125" style="30" customWidth="1"/>
    <col min="8447" max="8447" width="15.7109375" style="30" customWidth="1"/>
    <col min="8448" max="8448" width="15.85546875" style="30" customWidth="1"/>
    <col min="8449" max="8449" width="15.5703125" style="30" customWidth="1"/>
    <col min="8450" max="8450" width="17" style="30" customWidth="1"/>
    <col min="8451" max="8451" width="17.85546875" style="30" customWidth="1"/>
    <col min="8452" max="8452" width="14.5703125" style="30" customWidth="1"/>
    <col min="8453" max="8453" width="15.140625" style="30" customWidth="1"/>
    <col min="8454" max="8454" width="17.140625" style="30" customWidth="1"/>
    <col min="8455" max="8455" width="15.7109375" style="30" customWidth="1"/>
    <col min="8456" max="8456" width="13.5703125" style="30" bestFit="1" customWidth="1"/>
    <col min="8457" max="8700" width="9.140625" style="30"/>
    <col min="8701" max="8701" width="8.7109375" style="30" customWidth="1"/>
    <col min="8702" max="8702" width="53.42578125" style="30" customWidth="1"/>
    <col min="8703" max="8703" width="15.7109375" style="30" customWidth="1"/>
    <col min="8704" max="8704" width="15.85546875" style="30" customWidth="1"/>
    <col min="8705" max="8705" width="15.5703125" style="30" customWidth="1"/>
    <col min="8706" max="8706" width="17" style="30" customWidth="1"/>
    <col min="8707" max="8707" width="17.85546875" style="30" customWidth="1"/>
    <col min="8708" max="8708" width="14.5703125" style="30" customWidth="1"/>
    <col min="8709" max="8709" width="15.140625" style="30" customWidth="1"/>
    <col min="8710" max="8710" width="17.140625" style="30" customWidth="1"/>
    <col min="8711" max="8711" width="15.7109375" style="30" customWidth="1"/>
    <col min="8712" max="8712" width="13.5703125" style="30" bestFit="1" customWidth="1"/>
    <col min="8713" max="8956" width="9.140625" style="30"/>
    <col min="8957" max="8957" width="8.7109375" style="30" customWidth="1"/>
    <col min="8958" max="8958" width="53.42578125" style="30" customWidth="1"/>
    <col min="8959" max="8959" width="15.7109375" style="30" customWidth="1"/>
    <col min="8960" max="8960" width="15.85546875" style="30" customWidth="1"/>
    <col min="8961" max="8961" width="15.5703125" style="30" customWidth="1"/>
    <col min="8962" max="8962" width="17" style="30" customWidth="1"/>
    <col min="8963" max="8963" width="17.85546875" style="30" customWidth="1"/>
    <col min="8964" max="8964" width="14.5703125" style="30" customWidth="1"/>
    <col min="8965" max="8965" width="15.140625" style="30" customWidth="1"/>
    <col min="8966" max="8966" width="17.140625" style="30" customWidth="1"/>
    <col min="8967" max="8967" width="15.7109375" style="30" customWidth="1"/>
    <col min="8968" max="8968" width="13.5703125" style="30" bestFit="1" customWidth="1"/>
    <col min="8969" max="9212" width="9.140625" style="30"/>
    <col min="9213" max="9213" width="8.7109375" style="30" customWidth="1"/>
    <col min="9214" max="9214" width="53.42578125" style="30" customWidth="1"/>
    <col min="9215" max="9215" width="15.7109375" style="30" customWidth="1"/>
    <col min="9216" max="9216" width="15.85546875" style="30" customWidth="1"/>
    <col min="9217" max="9217" width="15.5703125" style="30" customWidth="1"/>
    <col min="9218" max="9218" width="17" style="30" customWidth="1"/>
    <col min="9219" max="9219" width="17.85546875" style="30" customWidth="1"/>
    <col min="9220" max="9220" width="14.5703125" style="30" customWidth="1"/>
    <col min="9221" max="9221" width="15.140625" style="30" customWidth="1"/>
    <col min="9222" max="9222" width="17.140625" style="30" customWidth="1"/>
    <col min="9223" max="9223" width="15.7109375" style="30" customWidth="1"/>
    <col min="9224" max="9224" width="13.5703125" style="30" bestFit="1" customWidth="1"/>
    <col min="9225" max="9468" width="9.140625" style="30"/>
    <col min="9469" max="9469" width="8.7109375" style="30" customWidth="1"/>
    <col min="9470" max="9470" width="53.42578125" style="30" customWidth="1"/>
    <col min="9471" max="9471" width="15.7109375" style="30" customWidth="1"/>
    <col min="9472" max="9472" width="15.85546875" style="30" customWidth="1"/>
    <col min="9473" max="9473" width="15.5703125" style="30" customWidth="1"/>
    <col min="9474" max="9474" width="17" style="30" customWidth="1"/>
    <col min="9475" max="9475" width="17.85546875" style="30" customWidth="1"/>
    <col min="9476" max="9476" width="14.5703125" style="30" customWidth="1"/>
    <col min="9477" max="9477" width="15.140625" style="30" customWidth="1"/>
    <col min="9478" max="9478" width="17.140625" style="30" customWidth="1"/>
    <col min="9479" max="9479" width="15.7109375" style="30" customWidth="1"/>
    <col min="9480" max="9480" width="13.5703125" style="30" bestFit="1" customWidth="1"/>
    <col min="9481" max="9724" width="9.140625" style="30"/>
    <col min="9725" max="9725" width="8.7109375" style="30" customWidth="1"/>
    <col min="9726" max="9726" width="53.42578125" style="30" customWidth="1"/>
    <col min="9727" max="9727" width="15.7109375" style="30" customWidth="1"/>
    <col min="9728" max="9728" width="15.85546875" style="30" customWidth="1"/>
    <col min="9729" max="9729" width="15.5703125" style="30" customWidth="1"/>
    <col min="9730" max="9730" width="17" style="30" customWidth="1"/>
    <col min="9731" max="9731" width="17.85546875" style="30" customWidth="1"/>
    <col min="9732" max="9732" width="14.5703125" style="30" customWidth="1"/>
    <col min="9733" max="9733" width="15.140625" style="30" customWidth="1"/>
    <col min="9734" max="9734" width="17.140625" style="30" customWidth="1"/>
    <col min="9735" max="9735" width="15.7109375" style="30" customWidth="1"/>
    <col min="9736" max="9736" width="13.5703125" style="30" bestFit="1" customWidth="1"/>
    <col min="9737" max="9980" width="9.140625" style="30"/>
    <col min="9981" max="9981" width="8.7109375" style="30" customWidth="1"/>
    <col min="9982" max="9982" width="53.42578125" style="30" customWidth="1"/>
    <col min="9983" max="9983" width="15.7109375" style="30" customWidth="1"/>
    <col min="9984" max="9984" width="15.85546875" style="30" customWidth="1"/>
    <col min="9985" max="9985" width="15.5703125" style="30" customWidth="1"/>
    <col min="9986" max="9986" width="17" style="30" customWidth="1"/>
    <col min="9987" max="9987" width="17.85546875" style="30" customWidth="1"/>
    <col min="9988" max="9988" width="14.5703125" style="30" customWidth="1"/>
    <col min="9989" max="9989" width="15.140625" style="30" customWidth="1"/>
    <col min="9990" max="9990" width="17.140625" style="30" customWidth="1"/>
    <col min="9991" max="9991" width="15.7109375" style="30" customWidth="1"/>
    <col min="9992" max="9992" width="13.5703125" style="30" bestFit="1" customWidth="1"/>
    <col min="9993" max="10236" width="9.140625" style="30"/>
    <col min="10237" max="10237" width="8.7109375" style="30" customWidth="1"/>
    <col min="10238" max="10238" width="53.42578125" style="30" customWidth="1"/>
    <col min="10239" max="10239" width="15.7109375" style="30" customWidth="1"/>
    <col min="10240" max="10240" width="15.85546875" style="30" customWidth="1"/>
    <col min="10241" max="10241" width="15.5703125" style="30" customWidth="1"/>
    <col min="10242" max="10242" width="17" style="30" customWidth="1"/>
    <col min="10243" max="10243" width="17.85546875" style="30" customWidth="1"/>
    <col min="10244" max="10244" width="14.5703125" style="30" customWidth="1"/>
    <col min="10245" max="10245" width="15.140625" style="30" customWidth="1"/>
    <col min="10246" max="10246" width="17.140625" style="30" customWidth="1"/>
    <col min="10247" max="10247" width="15.7109375" style="30" customWidth="1"/>
    <col min="10248" max="10248" width="13.5703125" style="30" bestFit="1" customWidth="1"/>
    <col min="10249" max="10492" width="9.140625" style="30"/>
    <col min="10493" max="10493" width="8.7109375" style="30" customWidth="1"/>
    <col min="10494" max="10494" width="53.42578125" style="30" customWidth="1"/>
    <col min="10495" max="10495" width="15.7109375" style="30" customWidth="1"/>
    <col min="10496" max="10496" width="15.85546875" style="30" customWidth="1"/>
    <col min="10497" max="10497" width="15.5703125" style="30" customWidth="1"/>
    <col min="10498" max="10498" width="17" style="30" customWidth="1"/>
    <col min="10499" max="10499" width="17.85546875" style="30" customWidth="1"/>
    <col min="10500" max="10500" width="14.5703125" style="30" customWidth="1"/>
    <col min="10501" max="10501" width="15.140625" style="30" customWidth="1"/>
    <col min="10502" max="10502" width="17.140625" style="30" customWidth="1"/>
    <col min="10503" max="10503" width="15.7109375" style="30" customWidth="1"/>
    <col min="10504" max="10504" width="13.5703125" style="30" bestFit="1" customWidth="1"/>
    <col min="10505" max="10748" width="9.140625" style="30"/>
    <col min="10749" max="10749" width="8.7109375" style="30" customWidth="1"/>
    <col min="10750" max="10750" width="53.42578125" style="30" customWidth="1"/>
    <col min="10751" max="10751" width="15.7109375" style="30" customWidth="1"/>
    <col min="10752" max="10752" width="15.85546875" style="30" customWidth="1"/>
    <col min="10753" max="10753" width="15.5703125" style="30" customWidth="1"/>
    <col min="10754" max="10754" width="17" style="30" customWidth="1"/>
    <col min="10755" max="10755" width="17.85546875" style="30" customWidth="1"/>
    <col min="10756" max="10756" width="14.5703125" style="30" customWidth="1"/>
    <col min="10757" max="10757" width="15.140625" style="30" customWidth="1"/>
    <col min="10758" max="10758" width="17.140625" style="30" customWidth="1"/>
    <col min="10759" max="10759" width="15.7109375" style="30" customWidth="1"/>
    <col min="10760" max="10760" width="13.5703125" style="30" bestFit="1" customWidth="1"/>
    <col min="10761" max="11004" width="9.140625" style="30"/>
    <col min="11005" max="11005" width="8.7109375" style="30" customWidth="1"/>
    <col min="11006" max="11006" width="53.42578125" style="30" customWidth="1"/>
    <col min="11007" max="11007" width="15.7109375" style="30" customWidth="1"/>
    <col min="11008" max="11008" width="15.85546875" style="30" customWidth="1"/>
    <col min="11009" max="11009" width="15.5703125" style="30" customWidth="1"/>
    <col min="11010" max="11010" width="17" style="30" customWidth="1"/>
    <col min="11011" max="11011" width="17.85546875" style="30" customWidth="1"/>
    <col min="11012" max="11012" width="14.5703125" style="30" customWidth="1"/>
    <col min="11013" max="11013" width="15.140625" style="30" customWidth="1"/>
    <col min="11014" max="11014" width="17.140625" style="30" customWidth="1"/>
    <col min="11015" max="11015" width="15.7109375" style="30" customWidth="1"/>
    <col min="11016" max="11016" width="13.5703125" style="30" bestFit="1" customWidth="1"/>
    <col min="11017" max="11260" width="9.140625" style="30"/>
    <col min="11261" max="11261" width="8.7109375" style="30" customWidth="1"/>
    <col min="11262" max="11262" width="53.42578125" style="30" customWidth="1"/>
    <col min="11263" max="11263" width="15.7109375" style="30" customWidth="1"/>
    <col min="11264" max="11264" width="15.85546875" style="30" customWidth="1"/>
    <col min="11265" max="11265" width="15.5703125" style="30" customWidth="1"/>
    <col min="11266" max="11266" width="17" style="30" customWidth="1"/>
    <col min="11267" max="11267" width="17.85546875" style="30" customWidth="1"/>
    <col min="11268" max="11268" width="14.5703125" style="30" customWidth="1"/>
    <col min="11269" max="11269" width="15.140625" style="30" customWidth="1"/>
    <col min="11270" max="11270" width="17.140625" style="30" customWidth="1"/>
    <col min="11271" max="11271" width="15.7109375" style="30" customWidth="1"/>
    <col min="11272" max="11272" width="13.5703125" style="30" bestFit="1" customWidth="1"/>
    <col min="11273" max="11516" width="9.140625" style="30"/>
    <col min="11517" max="11517" width="8.7109375" style="30" customWidth="1"/>
    <col min="11518" max="11518" width="53.42578125" style="30" customWidth="1"/>
    <col min="11519" max="11519" width="15.7109375" style="30" customWidth="1"/>
    <col min="11520" max="11520" width="15.85546875" style="30" customWidth="1"/>
    <col min="11521" max="11521" width="15.5703125" style="30" customWidth="1"/>
    <col min="11522" max="11522" width="17" style="30" customWidth="1"/>
    <col min="11523" max="11523" width="17.85546875" style="30" customWidth="1"/>
    <col min="11524" max="11524" width="14.5703125" style="30" customWidth="1"/>
    <col min="11525" max="11525" width="15.140625" style="30" customWidth="1"/>
    <col min="11526" max="11526" width="17.140625" style="30" customWidth="1"/>
    <col min="11527" max="11527" width="15.7109375" style="30" customWidth="1"/>
    <col min="11528" max="11528" width="13.5703125" style="30" bestFit="1" customWidth="1"/>
    <col min="11529" max="11772" width="9.140625" style="30"/>
    <col min="11773" max="11773" width="8.7109375" style="30" customWidth="1"/>
    <col min="11774" max="11774" width="53.42578125" style="30" customWidth="1"/>
    <col min="11775" max="11775" width="15.7109375" style="30" customWidth="1"/>
    <col min="11776" max="11776" width="15.85546875" style="30" customWidth="1"/>
    <col min="11777" max="11777" width="15.5703125" style="30" customWidth="1"/>
    <col min="11778" max="11778" width="17" style="30" customWidth="1"/>
    <col min="11779" max="11779" width="17.85546875" style="30" customWidth="1"/>
    <col min="11780" max="11780" width="14.5703125" style="30" customWidth="1"/>
    <col min="11781" max="11781" width="15.140625" style="30" customWidth="1"/>
    <col min="11782" max="11782" width="17.140625" style="30" customWidth="1"/>
    <col min="11783" max="11783" width="15.7109375" style="30" customWidth="1"/>
    <col min="11784" max="11784" width="13.5703125" style="30" bestFit="1" customWidth="1"/>
    <col min="11785" max="12028" width="9.140625" style="30"/>
    <col min="12029" max="12029" width="8.7109375" style="30" customWidth="1"/>
    <col min="12030" max="12030" width="53.42578125" style="30" customWidth="1"/>
    <col min="12031" max="12031" width="15.7109375" style="30" customWidth="1"/>
    <col min="12032" max="12032" width="15.85546875" style="30" customWidth="1"/>
    <col min="12033" max="12033" width="15.5703125" style="30" customWidth="1"/>
    <col min="12034" max="12034" width="17" style="30" customWidth="1"/>
    <col min="12035" max="12035" width="17.85546875" style="30" customWidth="1"/>
    <col min="12036" max="12036" width="14.5703125" style="30" customWidth="1"/>
    <col min="12037" max="12037" width="15.140625" style="30" customWidth="1"/>
    <col min="12038" max="12038" width="17.140625" style="30" customWidth="1"/>
    <col min="12039" max="12039" width="15.7109375" style="30" customWidth="1"/>
    <col min="12040" max="12040" width="13.5703125" style="30" bestFit="1" customWidth="1"/>
    <col min="12041" max="12284" width="9.140625" style="30"/>
    <col min="12285" max="12285" width="8.7109375" style="30" customWidth="1"/>
    <col min="12286" max="12286" width="53.42578125" style="30" customWidth="1"/>
    <col min="12287" max="12287" width="15.7109375" style="30" customWidth="1"/>
    <col min="12288" max="12288" width="15.85546875" style="30" customWidth="1"/>
    <col min="12289" max="12289" width="15.5703125" style="30" customWidth="1"/>
    <col min="12290" max="12290" width="17" style="30" customWidth="1"/>
    <col min="12291" max="12291" width="17.85546875" style="30" customWidth="1"/>
    <col min="12292" max="12292" width="14.5703125" style="30" customWidth="1"/>
    <col min="12293" max="12293" width="15.140625" style="30" customWidth="1"/>
    <col min="12294" max="12294" width="17.140625" style="30" customWidth="1"/>
    <col min="12295" max="12295" width="15.7109375" style="30" customWidth="1"/>
    <col min="12296" max="12296" width="13.5703125" style="30" bestFit="1" customWidth="1"/>
    <col min="12297" max="12540" width="9.140625" style="30"/>
    <col min="12541" max="12541" width="8.7109375" style="30" customWidth="1"/>
    <col min="12542" max="12542" width="53.42578125" style="30" customWidth="1"/>
    <col min="12543" max="12543" width="15.7109375" style="30" customWidth="1"/>
    <col min="12544" max="12544" width="15.85546875" style="30" customWidth="1"/>
    <col min="12545" max="12545" width="15.5703125" style="30" customWidth="1"/>
    <col min="12546" max="12546" width="17" style="30" customWidth="1"/>
    <col min="12547" max="12547" width="17.85546875" style="30" customWidth="1"/>
    <col min="12548" max="12548" width="14.5703125" style="30" customWidth="1"/>
    <col min="12549" max="12549" width="15.140625" style="30" customWidth="1"/>
    <col min="12550" max="12550" width="17.140625" style="30" customWidth="1"/>
    <col min="12551" max="12551" width="15.7109375" style="30" customWidth="1"/>
    <col min="12552" max="12552" width="13.5703125" style="30" bestFit="1" customWidth="1"/>
    <col min="12553" max="12796" width="9.140625" style="30"/>
    <col min="12797" max="12797" width="8.7109375" style="30" customWidth="1"/>
    <col min="12798" max="12798" width="53.42578125" style="30" customWidth="1"/>
    <col min="12799" max="12799" width="15.7109375" style="30" customWidth="1"/>
    <col min="12800" max="12800" width="15.85546875" style="30" customWidth="1"/>
    <col min="12801" max="12801" width="15.5703125" style="30" customWidth="1"/>
    <col min="12802" max="12802" width="17" style="30" customWidth="1"/>
    <col min="12803" max="12803" width="17.85546875" style="30" customWidth="1"/>
    <col min="12804" max="12804" width="14.5703125" style="30" customWidth="1"/>
    <col min="12805" max="12805" width="15.140625" style="30" customWidth="1"/>
    <col min="12806" max="12806" width="17.140625" style="30" customWidth="1"/>
    <col min="12807" max="12807" width="15.7109375" style="30" customWidth="1"/>
    <col min="12808" max="12808" width="13.5703125" style="30" bestFit="1" customWidth="1"/>
    <col min="12809" max="13052" width="9.140625" style="30"/>
    <col min="13053" max="13053" width="8.7109375" style="30" customWidth="1"/>
    <col min="13054" max="13054" width="53.42578125" style="30" customWidth="1"/>
    <col min="13055" max="13055" width="15.7109375" style="30" customWidth="1"/>
    <col min="13056" max="13056" width="15.85546875" style="30" customWidth="1"/>
    <col min="13057" max="13057" width="15.5703125" style="30" customWidth="1"/>
    <col min="13058" max="13058" width="17" style="30" customWidth="1"/>
    <col min="13059" max="13059" width="17.85546875" style="30" customWidth="1"/>
    <col min="13060" max="13060" width="14.5703125" style="30" customWidth="1"/>
    <col min="13061" max="13061" width="15.140625" style="30" customWidth="1"/>
    <col min="13062" max="13062" width="17.140625" style="30" customWidth="1"/>
    <col min="13063" max="13063" width="15.7109375" style="30" customWidth="1"/>
    <col min="13064" max="13064" width="13.5703125" style="30" bestFit="1" customWidth="1"/>
    <col min="13065" max="13308" width="9.140625" style="30"/>
    <col min="13309" max="13309" width="8.7109375" style="30" customWidth="1"/>
    <col min="13310" max="13310" width="53.42578125" style="30" customWidth="1"/>
    <col min="13311" max="13311" width="15.7109375" style="30" customWidth="1"/>
    <col min="13312" max="13312" width="15.85546875" style="30" customWidth="1"/>
    <col min="13313" max="13313" width="15.5703125" style="30" customWidth="1"/>
    <col min="13314" max="13314" width="17" style="30" customWidth="1"/>
    <col min="13315" max="13315" width="17.85546875" style="30" customWidth="1"/>
    <col min="13316" max="13316" width="14.5703125" style="30" customWidth="1"/>
    <col min="13317" max="13317" width="15.140625" style="30" customWidth="1"/>
    <col min="13318" max="13318" width="17.140625" style="30" customWidth="1"/>
    <col min="13319" max="13319" width="15.7109375" style="30" customWidth="1"/>
    <col min="13320" max="13320" width="13.5703125" style="30" bestFit="1" customWidth="1"/>
    <col min="13321" max="13564" width="9.140625" style="30"/>
    <col min="13565" max="13565" width="8.7109375" style="30" customWidth="1"/>
    <col min="13566" max="13566" width="53.42578125" style="30" customWidth="1"/>
    <col min="13567" max="13567" width="15.7109375" style="30" customWidth="1"/>
    <col min="13568" max="13568" width="15.85546875" style="30" customWidth="1"/>
    <col min="13569" max="13569" width="15.5703125" style="30" customWidth="1"/>
    <col min="13570" max="13570" width="17" style="30" customWidth="1"/>
    <col min="13571" max="13571" width="17.85546875" style="30" customWidth="1"/>
    <col min="13572" max="13572" width="14.5703125" style="30" customWidth="1"/>
    <col min="13573" max="13573" width="15.140625" style="30" customWidth="1"/>
    <col min="13574" max="13574" width="17.140625" style="30" customWidth="1"/>
    <col min="13575" max="13575" width="15.7109375" style="30" customWidth="1"/>
    <col min="13576" max="13576" width="13.5703125" style="30" bestFit="1" customWidth="1"/>
    <col min="13577" max="13820" width="9.140625" style="30"/>
    <col min="13821" max="13821" width="8.7109375" style="30" customWidth="1"/>
    <col min="13822" max="13822" width="53.42578125" style="30" customWidth="1"/>
    <col min="13823" max="13823" width="15.7109375" style="30" customWidth="1"/>
    <col min="13824" max="13824" width="15.85546875" style="30" customWidth="1"/>
    <col min="13825" max="13825" width="15.5703125" style="30" customWidth="1"/>
    <col min="13826" max="13826" width="17" style="30" customWidth="1"/>
    <col min="13827" max="13827" width="17.85546875" style="30" customWidth="1"/>
    <col min="13828" max="13828" width="14.5703125" style="30" customWidth="1"/>
    <col min="13829" max="13829" width="15.140625" style="30" customWidth="1"/>
    <col min="13830" max="13830" width="17.140625" style="30" customWidth="1"/>
    <col min="13831" max="13831" width="15.7109375" style="30" customWidth="1"/>
    <col min="13832" max="13832" width="13.5703125" style="30" bestFit="1" customWidth="1"/>
    <col min="13833" max="14076" width="9.140625" style="30"/>
    <col min="14077" max="14077" width="8.7109375" style="30" customWidth="1"/>
    <col min="14078" max="14078" width="53.42578125" style="30" customWidth="1"/>
    <col min="14079" max="14079" width="15.7109375" style="30" customWidth="1"/>
    <col min="14080" max="14080" width="15.85546875" style="30" customWidth="1"/>
    <col min="14081" max="14081" width="15.5703125" style="30" customWidth="1"/>
    <col min="14082" max="14082" width="17" style="30" customWidth="1"/>
    <col min="14083" max="14083" width="17.85546875" style="30" customWidth="1"/>
    <col min="14084" max="14084" width="14.5703125" style="30" customWidth="1"/>
    <col min="14085" max="14085" width="15.140625" style="30" customWidth="1"/>
    <col min="14086" max="14086" width="17.140625" style="30" customWidth="1"/>
    <col min="14087" max="14087" width="15.7109375" style="30" customWidth="1"/>
    <col min="14088" max="14088" width="13.5703125" style="30" bestFit="1" customWidth="1"/>
    <col min="14089" max="14332" width="9.140625" style="30"/>
    <col min="14333" max="14333" width="8.7109375" style="30" customWidth="1"/>
    <col min="14334" max="14334" width="53.42578125" style="30" customWidth="1"/>
    <col min="14335" max="14335" width="15.7109375" style="30" customWidth="1"/>
    <col min="14336" max="14336" width="15.85546875" style="30" customWidth="1"/>
    <col min="14337" max="14337" width="15.5703125" style="30" customWidth="1"/>
    <col min="14338" max="14338" width="17" style="30" customWidth="1"/>
    <col min="14339" max="14339" width="17.85546875" style="30" customWidth="1"/>
    <col min="14340" max="14340" width="14.5703125" style="30" customWidth="1"/>
    <col min="14341" max="14341" width="15.140625" style="30" customWidth="1"/>
    <col min="14342" max="14342" width="17.140625" style="30" customWidth="1"/>
    <col min="14343" max="14343" width="15.7109375" style="30" customWidth="1"/>
    <col min="14344" max="14344" width="13.5703125" style="30" bestFit="1" customWidth="1"/>
    <col min="14345" max="14588" width="9.140625" style="30"/>
    <col min="14589" max="14589" width="8.7109375" style="30" customWidth="1"/>
    <col min="14590" max="14590" width="53.42578125" style="30" customWidth="1"/>
    <col min="14591" max="14591" width="15.7109375" style="30" customWidth="1"/>
    <col min="14592" max="14592" width="15.85546875" style="30" customWidth="1"/>
    <col min="14593" max="14593" width="15.5703125" style="30" customWidth="1"/>
    <col min="14594" max="14594" width="17" style="30" customWidth="1"/>
    <col min="14595" max="14595" width="17.85546875" style="30" customWidth="1"/>
    <col min="14596" max="14596" width="14.5703125" style="30" customWidth="1"/>
    <col min="14597" max="14597" width="15.140625" style="30" customWidth="1"/>
    <col min="14598" max="14598" width="17.140625" style="30" customWidth="1"/>
    <col min="14599" max="14599" width="15.7109375" style="30" customWidth="1"/>
    <col min="14600" max="14600" width="13.5703125" style="30" bestFit="1" customWidth="1"/>
    <col min="14601" max="14844" width="9.140625" style="30"/>
    <col min="14845" max="14845" width="8.7109375" style="30" customWidth="1"/>
    <col min="14846" max="14846" width="53.42578125" style="30" customWidth="1"/>
    <col min="14847" max="14847" width="15.7109375" style="30" customWidth="1"/>
    <col min="14848" max="14848" width="15.85546875" style="30" customWidth="1"/>
    <col min="14849" max="14849" width="15.5703125" style="30" customWidth="1"/>
    <col min="14850" max="14850" width="17" style="30" customWidth="1"/>
    <col min="14851" max="14851" width="17.85546875" style="30" customWidth="1"/>
    <col min="14852" max="14852" width="14.5703125" style="30" customWidth="1"/>
    <col min="14853" max="14853" width="15.140625" style="30" customWidth="1"/>
    <col min="14854" max="14854" width="17.140625" style="30" customWidth="1"/>
    <col min="14855" max="14855" width="15.7109375" style="30" customWidth="1"/>
    <col min="14856" max="14856" width="13.5703125" style="30" bestFit="1" customWidth="1"/>
    <col min="14857" max="15100" width="9.140625" style="30"/>
    <col min="15101" max="15101" width="8.7109375" style="30" customWidth="1"/>
    <col min="15102" max="15102" width="53.42578125" style="30" customWidth="1"/>
    <col min="15103" max="15103" width="15.7109375" style="30" customWidth="1"/>
    <col min="15104" max="15104" width="15.85546875" style="30" customWidth="1"/>
    <col min="15105" max="15105" width="15.5703125" style="30" customWidth="1"/>
    <col min="15106" max="15106" width="17" style="30" customWidth="1"/>
    <col min="15107" max="15107" width="17.85546875" style="30" customWidth="1"/>
    <col min="15108" max="15108" width="14.5703125" style="30" customWidth="1"/>
    <col min="15109" max="15109" width="15.140625" style="30" customWidth="1"/>
    <col min="15110" max="15110" width="17.140625" style="30" customWidth="1"/>
    <col min="15111" max="15111" width="15.7109375" style="30" customWidth="1"/>
    <col min="15112" max="15112" width="13.5703125" style="30" bestFit="1" customWidth="1"/>
    <col min="15113" max="15356" width="9.140625" style="30"/>
    <col min="15357" max="15357" width="8.7109375" style="30" customWidth="1"/>
    <col min="15358" max="15358" width="53.42578125" style="30" customWidth="1"/>
    <col min="15359" max="15359" width="15.7109375" style="30" customWidth="1"/>
    <col min="15360" max="15360" width="15.85546875" style="30" customWidth="1"/>
    <col min="15361" max="15361" width="15.5703125" style="30" customWidth="1"/>
    <col min="15362" max="15362" width="17" style="30" customWidth="1"/>
    <col min="15363" max="15363" width="17.85546875" style="30" customWidth="1"/>
    <col min="15364" max="15364" width="14.5703125" style="30" customWidth="1"/>
    <col min="15365" max="15365" width="15.140625" style="30" customWidth="1"/>
    <col min="15366" max="15366" width="17.140625" style="30" customWidth="1"/>
    <col min="15367" max="15367" width="15.7109375" style="30" customWidth="1"/>
    <col min="15368" max="15368" width="13.5703125" style="30" bestFit="1" customWidth="1"/>
    <col min="15369" max="15612" width="9.140625" style="30"/>
    <col min="15613" max="15613" width="8.7109375" style="30" customWidth="1"/>
    <col min="15614" max="15614" width="53.42578125" style="30" customWidth="1"/>
    <col min="15615" max="15615" width="15.7109375" style="30" customWidth="1"/>
    <col min="15616" max="15616" width="15.85546875" style="30" customWidth="1"/>
    <col min="15617" max="15617" width="15.5703125" style="30" customWidth="1"/>
    <col min="15618" max="15618" width="17" style="30" customWidth="1"/>
    <col min="15619" max="15619" width="17.85546875" style="30" customWidth="1"/>
    <col min="15620" max="15620" width="14.5703125" style="30" customWidth="1"/>
    <col min="15621" max="15621" width="15.140625" style="30" customWidth="1"/>
    <col min="15622" max="15622" width="17.140625" style="30" customWidth="1"/>
    <col min="15623" max="15623" width="15.7109375" style="30" customWidth="1"/>
    <col min="15624" max="15624" width="13.5703125" style="30" bestFit="1" customWidth="1"/>
    <col min="15625" max="15868" width="9.140625" style="30"/>
    <col min="15869" max="15869" width="8.7109375" style="30" customWidth="1"/>
    <col min="15870" max="15870" width="53.42578125" style="30" customWidth="1"/>
    <col min="15871" max="15871" width="15.7109375" style="30" customWidth="1"/>
    <col min="15872" max="15872" width="15.85546875" style="30" customWidth="1"/>
    <col min="15873" max="15873" width="15.5703125" style="30" customWidth="1"/>
    <col min="15874" max="15874" width="17" style="30" customWidth="1"/>
    <col min="15875" max="15875" width="17.85546875" style="30" customWidth="1"/>
    <col min="15876" max="15876" width="14.5703125" style="30" customWidth="1"/>
    <col min="15877" max="15877" width="15.140625" style="30" customWidth="1"/>
    <col min="15878" max="15878" width="17.140625" style="30" customWidth="1"/>
    <col min="15879" max="15879" width="15.7109375" style="30" customWidth="1"/>
    <col min="15880" max="15880" width="13.5703125" style="30" bestFit="1" customWidth="1"/>
    <col min="15881" max="16124" width="9.140625" style="30"/>
    <col min="16125" max="16125" width="8.7109375" style="30" customWidth="1"/>
    <col min="16126" max="16126" width="53.42578125" style="30" customWidth="1"/>
    <col min="16127" max="16127" width="15.7109375" style="30" customWidth="1"/>
    <col min="16128" max="16128" width="15.85546875" style="30" customWidth="1"/>
    <col min="16129" max="16129" width="15.5703125" style="30" customWidth="1"/>
    <col min="16130" max="16130" width="17" style="30" customWidth="1"/>
    <col min="16131" max="16131" width="17.85546875" style="30" customWidth="1"/>
    <col min="16132" max="16132" width="14.5703125" style="30" customWidth="1"/>
    <col min="16133" max="16133" width="15.140625" style="30" customWidth="1"/>
    <col min="16134" max="16134" width="17.140625" style="30" customWidth="1"/>
    <col min="16135" max="16135" width="15.7109375" style="30" customWidth="1"/>
    <col min="16136" max="16136" width="13.5703125" style="30" bestFit="1" customWidth="1"/>
    <col min="16137" max="16384" width="9.140625" style="30"/>
  </cols>
  <sheetData>
    <row r="1" spans="1:11" ht="15.75" x14ac:dyDescent="0.25">
      <c r="F1" s="376"/>
      <c r="G1" s="376"/>
      <c r="H1" s="411"/>
      <c r="I1" s="411"/>
      <c r="J1" s="411"/>
      <c r="K1" s="411"/>
    </row>
    <row r="2" spans="1:11" ht="34.5" customHeight="1" x14ac:dyDescent="0.25">
      <c r="F2" s="376" t="s">
        <v>746</v>
      </c>
      <c r="G2" s="418"/>
      <c r="H2" s="418"/>
      <c r="I2" s="418"/>
      <c r="J2" s="418"/>
      <c r="K2" s="418"/>
    </row>
    <row r="3" spans="1:11" ht="15.75" x14ac:dyDescent="0.25">
      <c r="H3" s="411"/>
      <c r="I3" s="411"/>
      <c r="J3" s="411"/>
      <c r="K3" s="411"/>
    </row>
    <row r="4" spans="1:11" ht="15.75" x14ac:dyDescent="0.25">
      <c r="H4" s="411"/>
      <c r="I4" s="411"/>
      <c r="J4" s="411"/>
      <c r="K4" s="411"/>
    </row>
    <row r="6" spans="1:11" ht="16.5" x14ac:dyDescent="0.25">
      <c r="A6" s="416" t="s">
        <v>1140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</row>
    <row r="7" spans="1:11" ht="16.5" x14ac:dyDescent="0.25">
      <c r="A7" s="372"/>
      <c r="B7" s="372"/>
      <c r="C7" s="372"/>
      <c r="D7" s="372"/>
      <c r="E7" s="372"/>
      <c r="F7" s="372"/>
      <c r="G7" s="372"/>
      <c r="H7" s="372"/>
      <c r="I7" s="372"/>
      <c r="J7" s="372"/>
      <c r="K7" s="372"/>
    </row>
    <row r="8" spans="1:11" ht="35.25" customHeight="1" x14ac:dyDescent="0.25">
      <c r="A8" s="419" t="s">
        <v>1137</v>
      </c>
      <c r="B8" s="419"/>
      <c r="C8" s="419"/>
      <c r="D8" s="360">
        <v>1138.5</v>
      </c>
      <c r="E8" s="372"/>
      <c r="F8" s="372"/>
      <c r="G8" s="372"/>
      <c r="H8" s="372"/>
      <c r="I8" s="372"/>
      <c r="J8" s="372"/>
      <c r="K8" s="372"/>
    </row>
    <row r="9" spans="1:11" ht="33.75" customHeight="1" x14ac:dyDescent="0.25">
      <c r="A9" s="419" t="s">
        <v>1162</v>
      </c>
      <c r="B9" s="419"/>
      <c r="C9" s="419"/>
      <c r="D9" s="363">
        <f>F16-F30</f>
        <v>18312.004069999999</v>
      </c>
      <c r="E9" s="372"/>
      <c r="F9" s="372"/>
      <c r="G9" s="372"/>
      <c r="H9" s="372"/>
      <c r="I9" s="372"/>
      <c r="J9" s="372"/>
      <c r="K9" s="372"/>
    </row>
    <row r="10" spans="1:11" ht="16.5" x14ac:dyDescent="0.25">
      <c r="A10" s="416" t="s">
        <v>1082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</row>
    <row r="11" spans="1:11" ht="16.5" x14ac:dyDescent="0.25">
      <c r="A11" s="335"/>
      <c r="B11" s="335"/>
      <c r="C11" s="335"/>
      <c r="D11" s="335"/>
      <c r="E11" s="335"/>
      <c r="F11" s="335"/>
      <c r="G11" s="335"/>
      <c r="H11" s="335"/>
      <c r="I11" s="335"/>
      <c r="J11" s="335"/>
      <c r="K11" s="336" t="s">
        <v>680</v>
      </c>
    </row>
    <row r="12" spans="1:11" x14ac:dyDescent="0.25">
      <c r="A12" s="417" t="s">
        <v>646</v>
      </c>
      <c r="B12" s="417" t="s">
        <v>1072</v>
      </c>
      <c r="C12" s="417" t="s">
        <v>1073</v>
      </c>
      <c r="D12" s="417"/>
      <c r="E12" s="417"/>
      <c r="F12" s="417" t="s">
        <v>1163</v>
      </c>
      <c r="G12" s="417"/>
      <c r="H12" s="417"/>
      <c r="I12" s="417" t="s">
        <v>1074</v>
      </c>
      <c r="J12" s="417"/>
      <c r="K12" s="417"/>
    </row>
    <row r="13" spans="1:11" x14ac:dyDescent="0.25">
      <c r="A13" s="417"/>
      <c r="B13" s="417"/>
      <c r="C13" s="417"/>
      <c r="D13" s="417"/>
      <c r="E13" s="417"/>
      <c r="F13" s="417"/>
      <c r="G13" s="417"/>
      <c r="H13" s="417"/>
      <c r="I13" s="417"/>
      <c r="J13" s="417"/>
      <c r="K13" s="417"/>
    </row>
    <row r="14" spans="1:11" ht="15.75" x14ac:dyDescent="0.25">
      <c r="A14" s="417"/>
      <c r="B14" s="417"/>
      <c r="C14" s="417" t="s">
        <v>703</v>
      </c>
      <c r="D14" s="412" t="s">
        <v>270</v>
      </c>
      <c r="E14" s="413"/>
      <c r="F14" s="417" t="s">
        <v>703</v>
      </c>
      <c r="G14" s="412" t="s">
        <v>270</v>
      </c>
      <c r="H14" s="413"/>
      <c r="I14" s="417" t="s">
        <v>703</v>
      </c>
      <c r="J14" s="412" t="s">
        <v>270</v>
      </c>
      <c r="K14" s="413"/>
    </row>
    <row r="15" spans="1:11" ht="47.25" x14ac:dyDescent="0.25">
      <c r="A15" s="417"/>
      <c r="B15" s="417"/>
      <c r="C15" s="417"/>
      <c r="D15" s="371" t="s">
        <v>647</v>
      </c>
      <c r="E15" s="371" t="s">
        <v>648</v>
      </c>
      <c r="F15" s="417"/>
      <c r="G15" s="371" t="s">
        <v>647</v>
      </c>
      <c r="H15" s="371" t="s">
        <v>648</v>
      </c>
      <c r="I15" s="417"/>
      <c r="J15" s="371" t="s">
        <v>647</v>
      </c>
      <c r="K15" s="371" t="s">
        <v>648</v>
      </c>
    </row>
    <row r="16" spans="1:11" ht="31.5" x14ac:dyDescent="0.25">
      <c r="A16" s="331" t="s">
        <v>651</v>
      </c>
      <c r="B16" s="332" t="s">
        <v>1075</v>
      </c>
      <c r="C16" s="344">
        <f>SUM(C18:C23)</f>
        <v>63008.14734000001</v>
      </c>
      <c r="D16" s="344">
        <f>SUM(D18:D22)</f>
        <v>20845.14734</v>
      </c>
      <c r="E16" s="344">
        <f>SUM(E18:E23)</f>
        <v>42163.000000000007</v>
      </c>
      <c r="F16" s="344">
        <f>SUM(F18:F23)</f>
        <v>48227.535349999998</v>
      </c>
      <c r="G16" s="344">
        <f>SUM(G18:G23)</f>
        <v>20248.271669999998</v>
      </c>
      <c r="H16" s="344">
        <f>SUM(H18:H23)</f>
        <v>27979.263679999996</v>
      </c>
      <c r="I16" s="344">
        <f>SUM(I18:I22)</f>
        <v>-14780.611990000014</v>
      </c>
      <c r="J16" s="344">
        <f>SUM(J18:J22)</f>
        <v>-596.87567000000126</v>
      </c>
      <c r="K16" s="344">
        <f>SUM(K18:K22)</f>
        <v>-14183.736320000013</v>
      </c>
    </row>
    <row r="17" spans="1:11" ht="16.5" x14ac:dyDescent="0.25">
      <c r="A17" s="331"/>
      <c r="B17" s="332" t="s">
        <v>1076</v>
      </c>
      <c r="C17" s="345"/>
      <c r="D17" s="345"/>
      <c r="E17" s="345"/>
      <c r="F17" s="345"/>
      <c r="G17" s="345"/>
      <c r="H17" s="345"/>
      <c r="I17" s="345"/>
      <c r="J17" s="345"/>
      <c r="K17" s="346"/>
    </row>
    <row r="18" spans="1:11" ht="94.5" x14ac:dyDescent="0.25">
      <c r="A18" s="331" t="s">
        <v>653</v>
      </c>
      <c r="B18" s="333" t="s">
        <v>1077</v>
      </c>
      <c r="C18" s="338">
        <f>SUM(D18:E18)</f>
        <v>22159.200000000001</v>
      </c>
      <c r="D18" s="345"/>
      <c r="E18" s="339">
        <v>22159.200000000001</v>
      </c>
      <c r="F18" s="338">
        <f>SUM(G18:H18)</f>
        <v>18660.162759999999</v>
      </c>
      <c r="G18" s="345"/>
      <c r="H18" s="339">
        <v>18660.162759999999</v>
      </c>
      <c r="I18" s="344">
        <f t="shared" ref="I18:I23" si="0">SUM(J18:K18)</f>
        <v>-3499.0372400000015</v>
      </c>
      <c r="J18" s="347">
        <f t="shared" ref="J18:K23" si="1">G18-D18</f>
        <v>0</v>
      </c>
      <c r="K18" s="347">
        <f t="shared" si="1"/>
        <v>-3499.0372400000015</v>
      </c>
    </row>
    <row r="19" spans="1:11" ht="110.25" x14ac:dyDescent="0.25">
      <c r="A19" s="331" t="s">
        <v>673</v>
      </c>
      <c r="B19" s="334" t="s">
        <v>1079</v>
      </c>
      <c r="C19" s="338">
        <f>SUM(D19:E19)</f>
        <v>41.6</v>
      </c>
      <c r="D19" s="345"/>
      <c r="E19" s="339">
        <v>41.6</v>
      </c>
      <c r="F19" s="338">
        <f>SUM(G19:H19)</f>
        <v>0</v>
      </c>
      <c r="G19" s="345"/>
      <c r="H19" s="339">
        <v>0</v>
      </c>
      <c r="I19" s="344">
        <f t="shared" si="0"/>
        <v>-41.6</v>
      </c>
      <c r="J19" s="347">
        <f t="shared" si="1"/>
        <v>0</v>
      </c>
      <c r="K19" s="347">
        <f t="shared" si="1"/>
        <v>-41.6</v>
      </c>
    </row>
    <row r="20" spans="1:11" ht="84.75" customHeight="1" x14ac:dyDescent="0.25">
      <c r="A20" s="331" t="s">
        <v>1078</v>
      </c>
      <c r="B20" s="333" t="s">
        <v>1081</v>
      </c>
      <c r="C20" s="338">
        <f>SUM(D20:E20)</f>
        <v>18075.5</v>
      </c>
      <c r="D20" s="339">
        <v>18075.5</v>
      </c>
      <c r="E20" s="339"/>
      <c r="F20" s="338">
        <f>SUM(G20:H20)</f>
        <v>17478.624329999999</v>
      </c>
      <c r="G20" s="346">
        <v>17478.624329999999</v>
      </c>
      <c r="H20" s="346"/>
      <c r="I20" s="344">
        <f t="shared" si="0"/>
        <v>-596.87567000000126</v>
      </c>
      <c r="J20" s="347">
        <f t="shared" si="1"/>
        <v>-596.87567000000126</v>
      </c>
      <c r="K20" s="347">
        <f t="shared" si="1"/>
        <v>0</v>
      </c>
    </row>
    <row r="21" spans="1:11" ht="31.5" x14ac:dyDescent="0.25">
      <c r="A21" s="331" t="s">
        <v>1080</v>
      </c>
      <c r="B21" s="333" t="s">
        <v>1084</v>
      </c>
      <c r="C21" s="338">
        <f>SUM(D21:E21)</f>
        <v>2769.64734</v>
      </c>
      <c r="D21" s="339">
        <v>2769.64734</v>
      </c>
      <c r="E21" s="339"/>
      <c r="F21" s="338">
        <f>SUM(G21:H21)</f>
        <v>2769.64734</v>
      </c>
      <c r="G21" s="339">
        <v>2769.64734</v>
      </c>
      <c r="H21" s="339"/>
      <c r="I21" s="344">
        <f t="shared" si="0"/>
        <v>0</v>
      </c>
      <c r="J21" s="347">
        <f t="shared" si="1"/>
        <v>0</v>
      </c>
      <c r="K21" s="347">
        <f t="shared" si="1"/>
        <v>0</v>
      </c>
    </row>
    <row r="22" spans="1:11" ht="31.5" x14ac:dyDescent="0.25">
      <c r="A22" s="331" t="s">
        <v>1086</v>
      </c>
      <c r="B22" s="333" t="s">
        <v>1085</v>
      </c>
      <c r="C22" s="338">
        <f>E22</f>
        <v>18823.700000000008</v>
      </c>
      <c r="D22" s="339"/>
      <c r="E22" s="339">
        <f>E71-E18-E19-E23</f>
        <v>18823.700000000008</v>
      </c>
      <c r="F22" s="338">
        <f>SUM(G22:H22)</f>
        <v>8180.6009199999971</v>
      </c>
      <c r="G22" s="339"/>
      <c r="H22" s="339">
        <f>H71-H18-H19-H23</f>
        <v>8180.6009199999971</v>
      </c>
      <c r="I22" s="344">
        <f t="shared" si="0"/>
        <v>-10643.099080000011</v>
      </c>
      <c r="J22" s="347">
        <f t="shared" si="1"/>
        <v>0</v>
      </c>
      <c r="K22" s="347">
        <f t="shared" si="1"/>
        <v>-10643.099080000011</v>
      </c>
    </row>
    <row r="23" spans="1:11" ht="15.75" x14ac:dyDescent="0.25">
      <c r="A23" s="331" t="s">
        <v>1138</v>
      </c>
      <c r="B23" s="333" t="s">
        <v>1139</v>
      </c>
      <c r="C23" s="361">
        <v>1138.5</v>
      </c>
      <c r="D23" s="362"/>
      <c r="E23" s="362">
        <v>1138.5</v>
      </c>
      <c r="F23" s="361">
        <v>1138.5</v>
      </c>
      <c r="G23" s="362"/>
      <c r="H23" s="362">
        <v>1138.5</v>
      </c>
      <c r="I23" s="344">
        <f t="shared" si="0"/>
        <v>0</v>
      </c>
      <c r="J23" s="347">
        <f t="shared" si="1"/>
        <v>0</v>
      </c>
      <c r="K23" s="347">
        <f t="shared" si="1"/>
        <v>0</v>
      </c>
    </row>
    <row r="24" spans="1:11" ht="16.5" customHeight="1" x14ac:dyDescent="0.25">
      <c r="A24" s="420" t="s">
        <v>1083</v>
      </c>
      <c r="B24" s="420"/>
      <c r="C24" s="420"/>
      <c r="D24" s="420"/>
      <c r="E24" s="420"/>
      <c r="F24" s="420"/>
      <c r="G24" s="420"/>
      <c r="H24" s="420"/>
      <c r="I24" s="420"/>
      <c r="J24" s="420"/>
      <c r="K24" s="420"/>
    </row>
    <row r="25" spans="1:11" ht="16.5" x14ac:dyDescent="0.25">
      <c r="A25" s="112"/>
      <c r="B25" s="112"/>
      <c r="C25" s="372"/>
      <c r="D25" s="372"/>
      <c r="E25" s="372"/>
      <c r="F25" s="372"/>
      <c r="G25" s="372"/>
      <c r="H25" s="372"/>
    </row>
    <row r="26" spans="1:11" ht="15" customHeight="1" x14ac:dyDescent="0.25">
      <c r="A26" s="417" t="s">
        <v>646</v>
      </c>
      <c r="B26" s="417" t="s">
        <v>650</v>
      </c>
      <c r="C26" s="417" t="s">
        <v>1073</v>
      </c>
      <c r="D26" s="417"/>
      <c r="E26" s="417"/>
      <c r="F26" s="417" t="s">
        <v>1164</v>
      </c>
      <c r="G26" s="417"/>
      <c r="H26" s="417"/>
      <c r="I26" s="421" t="s">
        <v>1087</v>
      </c>
      <c r="J26" s="421"/>
      <c r="K26" s="422"/>
    </row>
    <row r="27" spans="1:11" ht="15" customHeight="1" x14ac:dyDescent="0.25">
      <c r="A27" s="417"/>
      <c r="B27" s="417"/>
      <c r="C27" s="417"/>
      <c r="D27" s="417"/>
      <c r="E27" s="417"/>
      <c r="F27" s="417"/>
      <c r="G27" s="417"/>
      <c r="H27" s="417"/>
      <c r="I27" s="423"/>
      <c r="J27" s="423"/>
      <c r="K27" s="424"/>
    </row>
    <row r="28" spans="1:11" ht="15.75" x14ac:dyDescent="0.25">
      <c r="A28" s="417"/>
      <c r="B28" s="417"/>
      <c r="C28" s="414" t="s">
        <v>649</v>
      </c>
      <c r="D28" s="412" t="s">
        <v>270</v>
      </c>
      <c r="E28" s="413"/>
      <c r="F28" s="414" t="s">
        <v>649</v>
      </c>
      <c r="G28" s="412" t="s">
        <v>270</v>
      </c>
      <c r="H28" s="413"/>
      <c r="I28" s="414" t="s">
        <v>649</v>
      </c>
      <c r="J28" s="412" t="s">
        <v>270</v>
      </c>
      <c r="K28" s="413"/>
    </row>
    <row r="29" spans="1:11" ht="47.25" x14ac:dyDescent="0.25">
      <c r="A29" s="417"/>
      <c r="B29" s="417"/>
      <c r="C29" s="415"/>
      <c r="D29" s="371" t="s">
        <v>647</v>
      </c>
      <c r="E29" s="371" t="s">
        <v>648</v>
      </c>
      <c r="F29" s="415"/>
      <c r="G29" s="371" t="s">
        <v>647</v>
      </c>
      <c r="H29" s="371" t="s">
        <v>648</v>
      </c>
      <c r="I29" s="415"/>
      <c r="J29" s="371" t="s">
        <v>647</v>
      </c>
      <c r="K29" s="371" t="s">
        <v>648</v>
      </c>
    </row>
    <row r="30" spans="1:11" ht="63" x14ac:dyDescent="0.25">
      <c r="A30" s="113" t="s">
        <v>651</v>
      </c>
      <c r="B30" s="114" t="s">
        <v>652</v>
      </c>
      <c r="C30" s="337">
        <f t="shared" ref="C30:H30" si="2">C31+C64</f>
        <v>62708.14734000001</v>
      </c>
      <c r="D30" s="337">
        <f t="shared" si="2"/>
        <v>20845.14734</v>
      </c>
      <c r="E30" s="337">
        <f t="shared" si="2"/>
        <v>41863.000000000007</v>
      </c>
      <c r="F30" s="337">
        <f t="shared" si="2"/>
        <v>29915.531279999999</v>
      </c>
      <c r="G30" s="337">
        <f t="shared" si="2"/>
        <v>1936.2676000000001</v>
      </c>
      <c r="H30" s="337">
        <f t="shared" si="2"/>
        <v>27979.263679999996</v>
      </c>
      <c r="I30" s="337">
        <f>C30-F30</f>
        <v>32792.616060000015</v>
      </c>
      <c r="J30" s="337">
        <f>D30-G30</f>
        <v>18908.87974</v>
      </c>
      <c r="K30" s="337">
        <f>E30-H30</f>
        <v>13883.736320000011</v>
      </c>
    </row>
    <row r="31" spans="1:11" s="377" customFormat="1" ht="47.25" x14ac:dyDescent="0.25">
      <c r="A31" s="115" t="s">
        <v>653</v>
      </c>
      <c r="B31" s="116" t="s">
        <v>654</v>
      </c>
      <c r="C31" s="348">
        <f>C32+C37+C62+C34</f>
        <v>62157.847340000008</v>
      </c>
      <c r="D31" s="348">
        <f>D32+D37+D49+D62+D34</f>
        <v>20845.14734</v>
      </c>
      <c r="E31" s="348">
        <f>E32+E37+E62+E34</f>
        <v>41312.700000000004</v>
      </c>
      <c r="F31" s="348">
        <f>F32+F37+F62+F34</f>
        <v>29372.61447</v>
      </c>
      <c r="G31" s="348">
        <f>G32+G37+G49+G62+G34</f>
        <v>1936.2676000000001</v>
      </c>
      <c r="H31" s="348">
        <f>H32+H37+H62+H34</f>
        <v>27436.346869999998</v>
      </c>
      <c r="I31" s="348">
        <f t="shared" ref="I31:I69" si="3">C31-F31</f>
        <v>32785.232870000007</v>
      </c>
      <c r="J31" s="348">
        <f t="shared" ref="J31:J69" si="4">D31-G31</f>
        <v>18908.87974</v>
      </c>
      <c r="K31" s="348">
        <f t="shared" ref="K31:K69" si="5">E31-H31</f>
        <v>13876.353130000007</v>
      </c>
    </row>
    <row r="32" spans="1:11" s="378" customFormat="1" ht="31.5" x14ac:dyDescent="0.25">
      <c r="A32" s="117" t="s">
        <v>655</v>
      </c>
      <c r="B32" s="118" t="s">
        <v>656</v>
      </c>
      <c r="C32" s="349">
        <v>500</v>
      </c>
      <c r="D32" s="349">
        <v>0</v>
      </c>
      <c r="E32" s="349">
        <v>500</v>
      </c>
      <c r="F32" s="349">
        <v>0</v>
      </c>
      <c r="G32" s="349">
        <v>0</v>
      </c>
      <c r="H32" s="349">
        <v>0</v>
      </c>
      <c r="I32" s="349">
        <f t="shared" si="3"/>
        <v>500</v>
      </c>
      <c r="J32" s="349">
        <f t="shared" si="4"/>
        <v>0</v>
      </c>
      <c r="K32" s="349">
        <f t="shared" si="5"/>
        <v>500</v>
      </c>
    </row>
    <row r="33" spans="1:11" s="46" customFormat="1" ht="31.5" x14ac:dyDescent="0.25">
      <c r="A33" s="119"/>
      <c r="B33" s="120" t="s">
        <v>657</v>
      </c>
      <c r="C33" s="350">
        <v>500</v>
      </c>
      <c r="D33" s="350">
        <v>0</v>
      </c>
      <c r="E33" s="350">
        <v>500</v>
      </c>
      <c r="F33" s="350"/>
      <c r="G33" s="350"/>
      <c r="H33" s="350"/>
      <c r="I33" s="350">
        <f t="shared" si="3"/>
        <v>500</v>
      </c>
      <c r="J33" s="350">
        <f t="shared" si="4"/>
        <v>0</v>
      </c>
      <c r="K33" s="350">
        <f t="shared" si="5"/>
        <v>500</v>
      </c>
    </row>
    <row r="34" spans="1:11" s="378" customFormat="1" ht="31.5" x14ac:dyDescent="0.25">
      <c r="A34" s="117" t="s">
        <v>658</v>
      </c>
      <c r="B34" s="121" t="s">
        <v>659</v>
      </c>
      <c r="C34" s="349">
        <f>C35+C36</f>
        <v>4428.3</v>
      </c>
      <c r="D34" s="349">
        <f>D35</f>
        <v>0</v>
      </c>
      <c r="E34" s="349">
        <f>E35+E36</f>
        <v>4428.3</v>
      </c>
      <c r="F34" s="349">
        <f>F35+F36</f>
        <v>1190.5999999999999</v>
      </c>
      <c r="G34" s="349">
        <f>G35</f>
        <v>0</v>
      </c>
      <c r="H34" s="349">
        <f>H35+H36</f>
        <v>1190.5999999999999</v>
      </c>
      <c r="I34" s="349">
        <f t="shared" si="3"/>
        <v>3237.7000000000003</v>
      </c>
      <c r="J34" s="349">
        <f t="shared" si="4"/>
        <v>0</v>
      </c>
      <c r="K34" s="349">
        <f t="shared" si="5"/>
        <v>3237.7000000000003</v>
      </c>
    </row>
    <row r="35" spans="1:11" s="378" customFormat="1" ht="63" x14ac:dyDescent="0.25">
      <c r="A35" s="119"/>
      <c r="B35" s="122" t="s">
        <v>660</v>
      </c>
      <c r="C35" s="350">
        <f>D35+E35</f>
        <v>3833.3</v>
      </c>
      <c r="D35" s="351">
        <v>0</v>
      </c>
      <c r="E35" s="351">
        <v>3833.3</v>
      </c>
      <c r="F35" s="350">
        <v>595.6</v>
      </c>
      <c r="G35" s="350">
        <v>0</v>
      </c>
      <c r="H35" s="350">
        <v>595.6</v>
      </c>
      <c r="I35" s="351">
        <f t="shared" si="3"/>
        <v>3237.7000000000003</v>
      </c>
      <c r="J35" s="351">
        <f t="shared" si="4"/>
        <v>0</v>
      </c>
      <c r="K35" s="351">
        <f t="shared" si="5"/>
        <v>3237.7000000000003</v>
      </c>
    </row>
    <row r="36" spans="1:11" s="378" customFormat="1" ht="69" customHeight="1" x14ac:dyDescent="0.25">
      <c r="A36" s="119"/>
      <c r="B36" s="122" t="s">
        <v>726</v>
      </c>
      <c r="C36" s="350">
        <v>595</v>
      </c>
      <c r="D36" s="351">
        <v>0</v>
      </c>
      <c r="E36" s="351">
        <v>595</v>
      </c>
      <c r="F36" s="350">
        <v>595</v>
      </c>
      <c r="G36" s="350"/>
      <c r="H36" s="350">
        <v>595</v>
      </c>
      <c r="I36" s="351">
        <f t="shared" si="3"/>
        <v>0</v>
      </c>
      <c r="J36" s="351">
        <f t="shared" si="4"/>
        <v>0</v>
      </c>
      <c r="K36" s="351">
        <f t="shared" si="5"/>
        <v>0</v>
      </c>
    </row>
    <row r="37" spans="1:11" s="378" customFormat="1" ht="31.5" x14ac:dyDescent="0.25">
      <c r="A37" s="117" t="s">
        <v>661</v>
      </c>
      <c r="B37" s="121" t="s">
        <v>662</v>
      </c>
      <c r="C37" s="349">
        <f>C38+C49+C60+C61</f>
        <v>31002.247340000002</v>
      </c>
      <c r="D37" s="349">
        <f>D38+D49</f>
        <v>20845.14734</v>
      </c>
      <c r="E37" s="349">
        <f>E38+E49+E60+E61</f>
        <v>10157.1</v>
      </c>
      <c r="F37" s="349">
        <f>F38+F49+F61</f>
        <v>8641.838600000001</v>
      </c>
      <c r="G37" s="349">
        <f>G38+G49+G61</f>
        <v>1936.2676000000001</v>
      </c>
      <c r="H37" s="349">
        <f>H38+H49+H61</f>
        <v>6705.5709999999999</v>
      </c>
      <c r="I37" s="349">
        <f t="shared" si="3"/>
        <v>22360.408739999999</v>
      </c>
      <c r="J37" s="349">
        <f t="shared" si="4"/>
        <v>18908.87974</v>
      </c>
      <c r="K37" s="349">
        <f t="shared" si="5"/>
        <v>3451.5290000000005</v>
      </c>
    </row>
    <row r="38" spans="1:11" s="46" customFormat="1" ht="15.75" x14ac:dyDescent="0.25">
      <c r="A38" s="367"/>
      <c r="B38" s="368" t="s">
        <v>663</v>
      </c>
      <c r="C38" s="369">
        <f>D38+E38</f>
        <v>25766.84734</v>
      </c>
      <c r="D38" s="369">
        <f>SUM(D42+D41+D43)</f>
        <v>20845.14734</v>
      </c>
      <c r="E38" s="369">
        <f>SUM(E42+E41+E43+E40+E44+E45+E46)</f>
        <v>4921.7</v>
      </c>
      <c r="F38" s="369">
        <f>G38+H38</f>
        <v>4544.0649300000005</v>
      </c>
      <c r="G38" s="369">
        <f>SUM(G41:G48)</f>
        <v>1936.2676000000001</v>
      </c>
      <c r="H38" s="369">
        <f>SUM(H41:H48)</f>
        <v>2607.7973300000003</v>
      </c>
      <c r="I38" s="369">
        <f t="shared" si="3"/>
        <v>21222.78241</v>
      </c>
      <c r="J38" s="369">
        <f t="shared" si="4"/>
        <v>18908.87974</v>
      </c>
      <c r="K38" s="369">
        <f t="shared" si="5"/>
        <v>2313.9026699999995</v>
      </c>
    </row>
    <row r="39" spans="1:11" s="379" customFormat="1" ht="15.75" x14ac:dyDescent="0.25">
      <c r="A39" s="123"/>
      <c r="B39" s="124" t="s">
        <v>270</v>
      </c>
      <c r="C39" s="352"/>
      <c r="D39" s="352"/>
      <c r="E39" s="352"/>
      <c r="F39" s="352"/>
      <c r="G39" s="352"/>
      <c r="H39" s="352"/>
      <c r="I39" s="352">
        <f t="shared" si="3"/>
        <v>0</v>
      </c>
      <c r="J39" s="352">
        <f t="shared" si="4"/>
        <v>0</v>
      </c>
      <c r="K39" s="352">
        <f t="shared" si="5"/>
        <v>0</v>
      </c>
    </row>
    <row r="40" spans="1:11" s="379" customFormat="1" ht="31.5" x14ac:dyDescent="0.25">
      <c r="A40" s="394"/>
      <c r="B40" s="124" t="s">
        <v>1173</v>
      </c>
      <c r="C40" s="350">
        <f>E40</f>
        <v>1.1220000000000001E-2</v>
      </c>
      <c r="D40" s="350"/>
      <c r="E40" s="350">
        <v>1.1220000000000001E-2</v>
      </c>
      <c r="F40" s="350"/>
      <c r="G40" s="350"/>
      <c r="H40" s="350"/>
      <c r="I40" s="350"/>
      <c r="J40" s="350"/>
      <c r="K40" s="350"/>
    </row>
    <row r="41" spans="1:11" s="60" customFormat="1" ht="31.5" customHeight="1" x14ac:dyDescent="0.25">
      <c r="A41" s="426"/>
      <c r="B41" s="380" t="s">
        <v>664</v>
      </c>
      <c r="C41" s="353">
        <f t="shared" ref="C41:C46" si="6">D41+E41</f>
        <v>20201.75834</v>
      </c>
      <c r="D41" s="353">
        <f>15688.9+2769.64734</f>
        <v>18458.547340000001</v>
      </c>
      <c r="E41" s="353">
        <v>1743.211</v>
      </c>
      <c r="F41" s="350">
        <f t="shared" ref="F41:F48" si="7">G41+H41</f>
        <v>0</v>
      </c>
      <c r="G41" s="353"/>
      <c r="H41" s="353">
        <v>0</v>
      </c>
      <c r="I41" s="353">
        <f t="shared" si="3"/>
        <v>20201.75834</v>
      </c>
      <c r="J41" s="353">
        <f t="shared" si="4"/>
        <v>18458.547340000001</v>
      </c>
      <c r="K41" s="353">
        <f t="shared" si="5"/>
        <v>1743.211</v>
      </c>
    </row>
    <row r="42" spans="1:11" s="60" customFormat="1" ht="31.5" x14ac:dyDescent="0.25">
      <c r="A42" s="426"/>
      <c r="B42" s="381" t="s">
        <v>1131</v>
      </c>
      <c r="C42" s="353">
        <f t="shared" si="6"/>
        <v>1750.1731999999997</v>
      </c>
      <c r="D42" s="353">
        <f>2386.6-811.44412</f>
        <v>1575.1558799999998</v>
      </c>
      <c r="E42" s="353">
        <f>265.17778-90.16046</f>
        <v>175.01731999999998</v>
      </c>
      <c r="F42" s="350">
        <f t="shared" si="7"/>
        <v>1750.1732</v>
      </c>
      <c r="G42" s="353">
        <v>1575.15588</v>
      </c>
      <c r="H42" s="353">
        <v>175.01732000000001</v>
      </c>
      <c r="I42" s="353">
        <f t="shared" si="3"/>
        <v>0</v>
      </c>
      <c r="J42" s="353">
        <f t="shared" si="4"/>
        <v>0</v>
      </c>
      <c r="K42" s="353">
        <f t="shared" si="5"/>
        <v>0</v>
      </c>
    </row>
    <row r="43" spans="1:11" s="60" customFormat="1" ht="47.25" x14ac:dyDescent="0.25">
      <c r="A43" s="427"/>
      <c r="B43" s="381" t="s">
        <v>1132</v>
      </c>
      <c r="C43" s="353">
        <f t="shared" si="6"/>
        <v>901.60457999999994</v>
      </c>
      <c r="D43" s="353">
        <v>811.44412</v>
      </c>
      <c r="E43" s="353">
        <v>90.16046</v>
      </c>
      <c r="F43" s="350">
        <f t="shared" si="7"/>
        <v>401.23525000000001</v>
      </c>
      <c r="G43" s="353">
        <v>361.11171999999999</v>
      </c>
      <c r="H43" s="353">
        <v>40.123530000000002</v>
      </c>
      <c r="I43" s="353">
        <f>C43-F43</f>
        <v>500.36932999999993</v>
      </c>
      <c r="J43" s="353">
        <f>D43-G43</f>
        <v>450.33240000000001</v>
      </c>
      <c r="K43" s="353">
        <f>E43-H43</f>
        <v>50.036929999999998</v>
      </c>
    </row>
    <row r="44" spans="1:11" s="60" customFormat="1" ht="31.5" x14ac:dyDescent="0.25">
      <c r="A44" s="425" t="s">
        <v>1070</v>
      </c>
      <c r="B44" s="380" t="s">
        <v>665</v>
      </c>
      <c r="C44" s="353">
        <f t="shared" si="6"/>
        <v>1210.7</v>
      </c>
      <c r="D44" s="353"/>
      <c r="E44" s="353">
        <v>1210.7</v>
      </c>
      <c r="F44" s="350">
        <f t="shared" si="7"/>
        <v>599.98212999999998</v>
      </c>
      <c r="G44" s="353"/>
      <c r="H44" s="353">
        <v>599.98212999999998</v>
      </c>
      <c r="I44" s="353">
        <f t="shared" si="3"/>
        <v>610.71787000000006</v>
      </c>
      <c r="J44" s="353">
        <f t="shared" si="4"/>
        <v>0</v>
      </c>
      <c r="K44" s="353">
        <f t="shared" si="5"/>
        <v>610.71787000000006</v>
      </c>
    </row>
    <row r="45" spans="1:11" s="382" customFormat="1" ht="15.75" x14ac:dyDescent="0.25">
      <c r="A45" s="426"/>
      <c r="B45" s="128" t="s">
        <v>666</v>
      </c>
      <c r="C45" s="353">
        <f t="shared" si="6"/>
        <v>1443.7</v>
      </c>
      <c r="D45" s="353"/>
      <c r="E45" s="353">
        <v>1443.7</v>
      </c>
      <c r="F45" s="350">
        <f t="shared" si="7"/>
        <v>593.65335000000005</v>
      </c>
      <c r="G45" s="353"/>
      <c r="H45" s="353">
        <v>593.65335000000005</v>
      </c>
      <c r="I45" s="353">
        <f t="shared" si="3"/>
        <v>850.04665</v>
      </c>
      <c r="J45" s="353">
        <f t="shared" si="4"/>
        <v>0</v>
      </c>
      <c r="K45" s="353">
        <f t="shared" si="5"/>
        <v>850.04665</v>
      </c>
    </row>
    <row r="46" spans="1:11" s="382" customFormat="1" ht="63" x14ac:dyDescent="0.25">
      <c r="A46" s="427"/>
      <c r="B46" s="128" t="s">
        <v>667</v>
      </c>
      <c r="C46" s="353">
        <f t="shared" si="6"/>
        <v>258.89999999999998</v>
      </c>
      <c r="D46" s="353"/>
      <c r="E46" s="353">
        <v>258.89999999999998</v>
      </c>
      <c r="F46" s="350">
        <f t="shared" si="7"/>
        <v>0</v>
      </c>
      <c r="G46" s="353"/>
      <c r="H46" s="353">
        <v>0</v>
      </c>
      <c r="I46" s="353">
        <f t="shared" si="3"/>
        <v>258.89999999999998</v>
      </c>
      <c r="J46" s="353">
        <f t="shared" si="4"/>
        <v>0</v>
      </c>
      <c r="K46" s="353">
        <f t="shared" si="5"/>
        <v>258.89999999999998</v>
      </c>
    </row>
    <row r="47" spans="1:11" s="382" customFormat="1" ht="47.25" x14ac:dyDescent="0.25">
      <c r="A47" s="370"/>
      <c r="B47" s="128" t="s">
        <v>1133</v>
      </c>
      <c r="C47" s="355"/>
      <c r="D47" s="355"/>
      <c r="E47" s="355"/>
      <c r="F47" s="350">
        <f t="shared" si="7"/>
        <v>600</v>
      </c>
      <c r="G47" s="355"/>
      <c r="H47" s="355">
        <v>600</v>
      </c>
      <c r="I47" s="355">
        <f t="shared" ref="I47:K48" si="8">C47-F47</f>
        <v>-600</v>
      </c>
      <c r="J47" s="355">
        <f t="shared" si="8"/>
        <v>0</v>
      </c>
      <c r="K47" s="355">
        <f t="shared" si="8"/>
        <v>-600</v>
      </c>
    </row>
    <row r="48" spans="1:11" s="382" customFormat="1" ht="47.25" x14ac:dyDescent="0.25">
      <c r="A48" s="370"/>
      <c r="B48" s="128" t="s">
        <v>1134</v>
      </c>
      <c r="C48" s="355"/>
      <c r="D48" s="355"/>
      <c r="E48" s="355"/>
      <c r="F48" s="350">
        <f t="shared" si="7"/>
        <v>599.02099999999996</v>
      </c>
      <c r="G48" s="355"/>
      <c r="H48" s="355">
        <v>599.02099999999996</v>
      </c>
      <c r="I48" s="355">
        <f t="shared" si="8"/>
        <v>-599.02099999999996</v>
      </c>
      <c r="J48" s="355">
        <f t="shared" si="8"/>
        <v>0</v>
      </c>
      <c r="K48" s="355">
        <f t="shared" si="8"/>
        <v>-599.02099999999996</v>
      </c>
    </row>
    <row r="49" spans="1:11" s="46" customFormat="1" ht="15.75" x14ac:dyDescent="0.25">
      <c r="A49" s="367"/>
      <c r="B49" s="368" t="s">
        <v>668</v>
      </c>
      <c r="C49" s="369">
        <f>SUM(C51:C59)</f>
        <v>4101.4000000000005</v>
      </c>
      <c r="D49" s="369"/>
      <c r="E49" s="369">
        <f>SUM(E51:E59)</f>
        <v>4101.4000000000005</v>
      </c>
      <c r="F49" s="369">
        <f>SUM(F52:F59)</f>
        <v>3278.77367</v>
      </c>
      <c r="G49" s="369"/>
      <c r="H49" s="369">
        <f>SUM(H52:H59)</f>
        <v>3278.77367</v>
      </c>
      <c r="I49" s="369">
        <f t="shared" si="3"/>
        <v>822.62633000000051</v>
      </c>
      <c r="J49" s="369">
        <f t="shared" si="4"/>
        <v>0</v>
      </c>
      <c r="K49" s="369">
        <f t="shared" si="5"/>
        <v>822.62633000000051</v>
      </c>
    </row>
    <row r="50" spans="1:11" ht="15.75" x14ac:dyDescent="0.25">
      <c r="A50" s="129"/>
      <c r="B50" s="130" t="s">
        <v>270</v>
      </c>
      <c r="C50" s="351"/>
      <c r="D50" s="351"/>
      <c r="E50" s="351"/>
      <c r="F50" s="351"/>
      <c r="G50" s="351"/>
      <c r="H50" s="351"/>
      <c r="I50" s="351">
        <f t="shared" si="3"/>
        <v>0</v>
      </c>
      <c r="J50" s="351">
        <f t="shared" si="4"/>
        <v>0</v>
      </c>
      <c r="K50" s="351">
        <f t="shared" si="5"/>
        <v>0</v>
      </c>
    </row>
    <row r="51" spans="1:11" ht="31.5" x14ac:dyDescent="0.25">
      <c r="A51" s="129"/>
      <c r="B51" s="130" t="s">
        <v>1172</v>
      </c>
      <c r="C51" s="351">
        <v>0.02</v>
      </c>
      <c r="D51" s="351"/>
      <c r="E51" s="351">
        <v>0.02</v>
      </c>
      <c r="F51" s="351"/>
      <c r="G51" s="351"/>
      <c r="H51" s="351"/>
      <c r="I51" s="351"/>
      <c r="J51" s="351"/>
      <c r="K51" s="351"/>
    </row>
    <row r="52" spans="1:11" s="60" customFormat="1" ht="31.5" x14ac:dyDescent="0.25">
      <c r="A52" s="126"/>
      <c r="B52" s="131" t="s">
        <v>669</v>
      </c>
      <c r="C52" s="353">
        <f>D52+E52</f>
        <v>1818.3625</v>
      </c>
      <c r="D52" s="354"/>
      <c r="E52" s="354">
        <v>1818.3625</v>
      </c>
      <c r="F52" s="354">
        <f>1818.3625-822.60633</f>
        <v>995.75617</v>
      </c>
      <c r="G52" s="354"/>
      <c r="H52" s="354">
        <f>1818.3625-822.60633</f>
        <v>995.75617</v>
      </c>
      <c r="I52" s="354">
        <f t="shared" si="3"/>
        <v>822.60632999999996</v>
      </c>
      <c r="J52" s="354">
        <f t="shared" si="4"/>
        <v>0</v>
      </c>
      <c r="K52" s="354">
        <f t="shared" si="5"/>
        <v>822.60632999999996</v>
      </c>
    </row>
    <row r="53" spans="1:11" s="60" customFormat="1" ht="15.75" x14ac:dyDescent="0.25">
      <c r="A53" s="126"/>
      <c r="B53" s="131" t="s">
        <v>670</v>
      </c>
      <c r="C53" s="353">
        <v>0</v>
      </c>
      <c r="D53" s="354"/>
      <c r="E53" s="354">
        <v>0</v>
      </c>
      <c r="F53" s="354">
        <v>0</v>
      </c>
      <c r="G53" s="354"/>
      <c r="H53" s="354">
        <v>0</v>
      </c>
      <c r="I53" s="354">
        <f t="shared" si="3"/>
        <v>0</v>
      </c>
      <c r="J53" s="354">
        <f t="shared" si="4"/>
        <v>0</v>
      </c>
      <c r="K53" s="354">
        <f t="shared" si="5"/>
        <v>0</v>
      </c>
    </row>
    <row r="54" spans="1:11" s="60" customFormat="1" ht="51" customHeight="1" x14ac:dyDescent="0.25">
      <c r="A54" s="126"/>
      <c r="B54" s="131" t="s">
        <v>1167</v>
      </c>
      <c r="C54" s="353">
        <v>70.806330000000003</v>
      </c>
      <c r="D54" s="354"/>
      <c r="E54" s="354">
        <v>70.806330000000003</v>
      </c>
      <c r="F54" s="354">
        <v>70.806330000000003</v>
      </c>
      <c r="G54" s="354"/>
      <c r="H54" s="354">
        <v>70.806330000000003</v>
      </c>
      <c r="I54" s="354">
        <f t="shared" ref="I54" si="9">C54-F54</f>
        <v>0</v>
      </c>
      <c r="J54" s="354">
        <f t="shared" ref="J54" si="10">D54-G54</f>
        <v>0</v>
      </c>
      <c r="K54" s="354">
        <f t="shared" ref="K54" si="11">E54-H54</f>
        <v>0</v>
      </c>
    </row>
    <row r="55" spans="1:11" s="60" customFormat="1" ht="63" x14ac:dyDescent="0.25">
      <c r="A55" s="126"/>
      <c r="B55" s="131" t="s">
        <v>1071</v>
      </c>
      <c r="C55" s="353">
        <f>E55</f>
        <v>583.08397000000002</v>
      </c>
      <c r="D55" s="354"/>
      <c r="E55" s="354">
        <v>583.08397000000002</v>
      </c>
      <c r="F55" s="354">
        <f>H55</f>
        <v>583.08397000000002</v>
      </c>
      <c r="G55" s="354"/>
      <c r="H55" s="354">
        <v>583.08397000000002</v>
      </c>
      <c r="I55" s="354">
        <f t="shared" si="3"/>
        <v>0</v>
      </c>
      <c r="J55" s="354">
        <f t="shared" si="4"/>
        <v>0</v>
      </c>
      <c r="K55" s="354">
        <f t="shared" si="5"/>
        <v>0</v>
      </c>
    </row>
    <row r="56" spans="1:11" s="383" customFormat="1" ht="31.5" x14ac:dyDescent="0.25">
      <c r="A56" s="126"/>
      <c r="B56" s="131" t="s">
        <v>1135</v>
      </c>
      <c r="C56" s="350">
        <f>E56</f>
        <v>599.97931000000005</v>
      </c>
      <c r="D56" s="351"/>
      <c r="E56" s="351">
        <v>599.97931000000005</v>
      </c>
      <c r="F56" s="351">
        <f>H56</f>
        <v>599.97931000000005</v>
      </c>
      <c r="G56" s="351"/>
      <c r="H56" s="351">
        <v>599.97931000000005</v>
      </c>
      <c r="I56" s="355">
        <f t="shared" ref="I56:K59" si="12">C56-F56</f>
        <v>0</v>
      </c>
      <c r="J56" s="355">
        <f t="shared" si="12"/>
        <v>0</v>
      </c>
      <c r="K56" s="355">
        <f t="shared" si="12"/>
        <v>0</v>
      </c>
    </row>
    <row r="57" spans="1:11" s="383" customFormat="1" ht="31.5" x14ac:dyDescent="0.25">
      <c r="A57" s="126"/>
      <c r="B57" s="131" t="s">
        <v>1169</v>
      </c>
      <c r="C57" s="350">
        <v>600</v>
      </c>
      <c r="D57" s="351"/>
      <c r="E57" s="351">
        <v>600</v>
      </c>
      <c r="F57" s="351">
        <v>600</v>
      </c>
      <c r="G57" s="351"/>
      <c r="H57" s="351">
        <v>600</v>
      </c>
      <c r="I57" s="354">
        <f t="shared" si="12"/>
        <v>0</v>
      </c>
      <c r="J57" s="354">
        <f t="shared" si="12"/>
        <v>0</v>
      </c>
      <c r="K57" s="354">
        <f t="shared" si="12"/>
        <v>0</v>
      </c>
    </row>
    <row r="58" spans="1:11" s="383" customFormat="1" ht="47.25" x14ac:dyDescent="0.25">
      <c r="A58" s="126"/>
      <c r="B58" s="131" t="s">
        <v>1168</v>
      </c>
      <c r="C58" s="350">
        <v>210.04329999999999</v>
      </c>
      <c r="D58" s="351"/>
      <c r="E58" s="351">
        <v>210.04329999999999</v>
      </c>
      <c r="F58" s="351">
        <v>210.04329999999999</v>
      </c>
      <c r="G58" s="351"/>
      <c r="H58" s="351">
        <v>210.04329999999999</v>
      </c>
      <c r="I58" s="354">
        <f t="shared" si="12"/>
        <v>0</v>
      </c>
      <c r="J58" s="354">
        <f t="shared" si="12"/>
        <v>0</v>
      </c>
      <c r="K58" s="354">
        <f t="shared" si="12"/>
        <v>0</v>
      </c>
    </row>
    <row r="59" spans="1:11" s="383" customFormat="1" ht="31.5" x14ac:dyDescent="0.25">
      <c r="A59" s="126"/>
      <c r="B59" s="131" t="s">
        <v>1136</v>
      </c>
      <c r="C59" s="350">
        <v>219.10459</v>
      </c>
      <c r="D59" s="351"/>
      <c r="E59" s="351">
        <v>219.10459</v>
      </c>
      <c r="F59" s="351">
        <v>219.10459</v>
      </c>
      <c r="G59" s="351"/>
      <c r="H59" s="351">
        <v>219.10459</v>
      </c>
      <c r="I59" s="355">
        <f t="shared" si="12"/>
        <v>0</v>
      </c>
      <c r="J59" s="355">
        <f t="shared" si="12"/>
        <v>0</v>
      </c>
      <c r="K59" s="355">
        <f t="shared" si="12"/>
        <v>0</v>
      </c>
    </row>
    <row r="60" spans="1:11" s="384" customFormat="1" ht="63" x14ac:dyDescent="0.25">
      <c r="A60" s="373"/>
      <c r="B60" s="374" t="s">
        <v>1170</v>
      </c>
      <c r="C60" s="369">
        <v>315</v>
      </c>
      <c r="D60" s="375"/>
      <c r="E60" s="375">
        <v>315</v>
      </c>
      <c r="F60" s="375">
        <v>0</v>
      </c>
      <c r="G60" s="375"/>
      <c r="H60" s="375">
        <v>0</v>
      </c>
      <c r="I60" s="375">
        <f t="shared" ref="I60:K61" si="13">C60-F60</f>
        <v>315</v>
      </c>
      <c r="J60" s="375">
        <f t="shared" si="13"/>
        <v>0</v>
      </c>
      <c r="K60" s="375">
        <f t="shared" si="13"/>
        <v>315</v>
      </c>
    </row>
    <row r="61" spans="1:11" s="384" customFormat="1" ht="78.75" x14ac:dyDescent="0.25">
      <c r="A61" s="373"/>
      <c r="B61" s="374" t="s">
        <v>1171</v>
      </c>
      <c r="C61" s="369">
        <v>819</v>
      </c>
      <c r="D61" s="375"/>
      <c r="E61" s="375">
        <v>819</v>
      </c>
      <c r="F61" s="375">
        <v>819</v>
      </c>
      <c r="G61" s="375"/>
      <c r="H61" s="375">
        <v>819</v>
      </c>
      <c r="I61" s="375">
        <f t="shared" si="13"/>
        <v>0</v>
      </c>
      <c r="J61" s="375">
        <f t="shared" si="13"/>
        <v>0</v>
      </c>
      <c r="K61" s="375">
        <f t="shared" si="13"/>
        <v>0</v>
      </c>
    </row>
    <row r="62" spans="1:11" s="378" customFormat="1" ht="31.5" x14ac:dyDescent="0.25">
      <c r="A62" s="117" t="s">
        <v>671</v>
      </c>
      <c r="B62" s="121" t="s">
        <v>397</v>
      </c>
      <c r="C62" s="349">
        <f>D62+E62</f>
        <v>26227.3</v>
      </c>
      <c r="D62" s="349">
        <v>0</v>
      </c>
      <c r="E62" s="349">
        <f>E63</f>
        <v>26227.3</v>
      </c>
      <c r="F62" s="349">
        <f>H62</f>
        <v>19540.175869999999</v>
      </c>
      <c r="G62" s="349"/>
      <c r="H62" s="349">
        <f>H63</f>
        <v>19540.175869999999</v>
      </c>
      <c r="I62" s="349">
        <f>C62-F62</f>
        <v>6687.1241300000002</v>
      </c>
      <c r="J62" s="385">
        <f t="shared" si="4"/>
        <v>0</v>
      </c>
      <c r="K62" s="349">
        <f t="shared" si="5"/>
        <v>6687.1241300000002</v>
      </c>
    </row>
    <row r="63" spans="1:11" s="46" customFormat="1" ht="15.75" x14ac:dyDescent="0.25">
      <c r="A63" s="119"/>
      <c r="B63" s="386" t="s">
        <v>672</v>
      </c>
      <c r="C63" s="350">
        <f>D63+E63</f>
        <v>26227.3</v>
      </c>
      <c r="D63" s="350">
        <v>0</v>
      </c>
      <c r="E63" s="350">
        <v>26227.3</v>
      </c>
      <c r="F63" s="330">
        <f>H63</f>
        <v>19540.175869999999</v>
      </c>
      <c r="G63" s="350"/>
      <c r="H63" s="330">
        <v>19540.175869999999</v>
      </c>
      <c r="I63" s="350">
        <f t="shared" si="3"/>
        <v>6687.1241300000002</v>
      </c>
      <c r="J63" s="387">
        <f t="shared" si="4"/>
        <v>0</v>
      </c>
      <c r="K63" s="350">
        <f t="shared" si="5"/>
        <v>6687.1241300000002</v>
      </c>
    </row>
    <row r="64" spans="1:11" s="377" customFormat="1" ht="47.25" x14ac:dyDescent="0.25">
      <c r="A64" s="115" t="s">
        <v>673</v>
      </c>
      <c r="B64" s="116" t="s">
        <v>674</v>
      </c>
      <c r="C64" s="348">
        <f>C66</f>
        <v>550.29999999999995</v>
      </c>
      <c r="D64" s="348">
        <v>0</v>
      </c>
      <c r="E64" s="348">
        <f>E66</f>
        <v>550.29999999999995</v>
      </c>
      <c r="F64" s="348">
        <f>H64</f>
        <v>542.91680999999994</v>
      </c>
      <c r="G64" s="348">
        <v>0</v>
      </c>
      <c r="H64" s="348">
        <f>H66</f>
        <v>542.91680999999994</v>
      </c>
      <c r="I64" s="348">
        <f t="shared" si="3"/>
        <v>7.3831900000000132</v>
      </c>
      <c r="J64" s="388">
        <f t="shared" si="4"/>
        <v>0</v>
      </c>
      <c r="K64" s="348">
        <f t="shared" si="5"/>
        <v>7.3831900000000132</v>
      </c>
    </row>
    <row r="65" spans="1:11" s="46" customFormat="1" ht="47.25" x14ac:dyDescent="0.25">
      <c r="A65" s="117" t="s">
        <v>675</v>
      </c>
      <c r="B65" s="118" t="s">
        <v>676</v>
      </c>
      <c r="C65" s="356">
        <f>C66</f>
        <v>550.29999999999995</v>
      </c>
      <c r="D65" s="356"/>
      <c r="E65" s="356">
        <f>E66</f>
        <v>550.29999999999995</v>
      </c>
      <c r="F65" s="356">
        <f>F66</f>
        <v>542.91680999999994</v>
      </c>
      <c r="G65" s="356"/>
      <c r="H65" s="356">
        <f>H66</f>
        <v>542.91680999999994</v>
      </c>
      <c r="I65" s="356">
        <f t="shared" si="3"/>
        <v>7.3831900000000132</v>
      </c>
      <c r="J65" s="389">
        <f t="shared" si="4"/>
        <v>0</v>
      </c>
      <c r="K65" s="356">
        <f t="shared" si="5"/>
        <v>7.3831900000000132</v>
      </c>
    </row>
    <row r="66" spans="1:11" ht="63" x14ac:dyDescent="0.25">
      <c r="A66" s="129"/>
      <c r="B66" s="130" t="s">
        <v>677</v>
      </c>
      <c r="C66" s="351">
        <f>E66</f>
        <v>550.29999999999995</v>
      </c>
      <c r="D66" s="351"/>
      <c r="E66" s="351">
        <f>E67+E69+E68</f>
        <v>550.29999999999995</v>
      </c>
      <c r="F66" s="351">
        <f>F67+F68</f>
        <v>542.91680999999994</v>
      </c>
      <c r="G66" s="351"/>
      <c r="H66" s="351">
        <f>H67+H68</f>
        <v>542.91680999999994</v>
      </c>
      <c r="I66" s="351">
        <f t="shared" si="3"/>
        <v>7.3831900000000132</v>
      </c>
      <c r="J66" s="390">
        <f t="shared" si="4"/>
        <v>0</v>
      </c>
      <c r="K66" s="391">
        <f t="shared" si="5"/>
        <v>7.3831900000000132</v>
      </c>
    </row>
    <row r="67" spans="1:11" s="60" customFormat="1" ht="47.25" x14ac:dyDescent="0.25">
      <c r="A67" s="126"/>
      <c r="B67" s="132" t="s">
        <v>678</v>
      </c>
      <c r="C67" s="354">
        <f>E67</f>
        <v>155.91681</v>
      </c>
      <c r="D67" s="354"/>
      <c r="E67" s="354">
        <v>155.91681</v>
      </c>
      <c r="F67" s="354">
        <f>H67</f>
        <v>155.91681</v>
      </c>
      <c r="G67" s="354"/>
      <c r="H67" s="354">
        <v>155.91681</v>
      </c>
      <c r="I67" s="354">
        <f t="shared" si="3"/>
        <v>0</v>
      </c>
      <c r="J67" s="392">
        <f t="shared" si="4"/>
        <v>0</v>
      </c>
      <c r="K67" s="393">
        <f t="shared" si="5"/>
        <v>0</v>
      </c>
    </row>
    <row r="68" spans="1:11" s="60" customFormat="1" ht="47.25" x14ac:dyDescent="0.25">
      <c r="A68" s="126"/>
      <c r="B68" s="132" t="s">
        <v>1166</v>
      </c>
      <c r="C68" s="354">
        <f>E68</f>
        <v>387</v>
      </c>
      <c r="D68" s="354"/>
      <c r="E68" s="354">
        <v>387</v>
      </c>
      <c r="F68" s="354">
        <v>387</v>
      </c>
      <c r="G68" s="354"/>
      <c r="H68" s="354">
        <v>387</v>
      </c>
      <c r="I68" s="354"/>
      <c r="J68" s="392"/>
      <c r="K68" s="393"/>
    </row>
    <row r="69" spans="1:11" s="60" customFormat="1" ht="47.25" x14ac:dyDescent="0.25">
      <c r="A69" s="126"/>
      <c r="B69" s="132" t="s">
        <v>679</v>
      </c>
      <c r="C69" s="354">
        <f>E69</f>
        <v>7.3831899999999999</v>
      </c>
      <c r="D69" s="354"/>
      <c r="E69" s="354">
        <v>7.3831899999999999</v>
      </c>
      <c r="F69" s="354">
        <v>0</v>
      </c>
      <c r="G69" s="354"/>
      <c r="H69" s="354">
        <v>0</v>
      </c>
      <c r="I69" s="354">
        <f t="shared" si="3"/>
        <v>7.3831899999999999</v>
      </c>
      <c r="J69" s="392">
        <f t="shared" si="4"/>
        <v>0</v>
      </c>
      <c r="K69" s="393">
        <f t="shared" si="5"/>
        <v>7.3831899999999999</v>
      </c>
    </row>
    <row r="70" spans="1:11" ht="37.5" customHeight="1" x14ac:dyDescent="0.25">
      <c r="A70" s="113">
        <v>2</v>
      </c>
      <c r="B70" s="114" t="s">
        <v>483</v>
      </c>
      <c r="C70" s="337">
        <v>300</v>
      </c>
      <c r="D70" s="337"/>
      <c r="E70" s="337">
        <v>300</v>
      </c>
      <c r="F70" s="337"/>
      <c r="G70" s="337"/>
      <c r="H70" s="337"/>
      <c r="I70" s="337">
        <f t="shared" ref="I70" si="14">C70-F70</f>
        <v>300</v>
      </c>
      <c r="J70" s="337">
        <f t="shared" ref="J70" si="15">D70-G70</f>
        <v>0</v>
      </c>
      <c r="K70" s="337">
        <f t="shared" ref="K70" si="16">E70-H70</f>
        <v>300</v>
      </c>
    </row>
    <row r="71" spans="1:11" ht="37.5" customHeight="1" x14ac:dyDescent="0.25">
      <c r="A71" s="395"/>
      <c r="B71" s="396" t="s">
        <v>1174</v>
      </c>
      <c r="C71" s="397">
        <f>C70+C30</f>
        <v>63008.14734000001</v>
      </c>
      <c r="D71" s="397">
        <f t="shared" ref="D71:H71" si="17">D70+D30</f>
        <v>20845.14734</v>
      </c>
      <c r="E71" s="397">
        <f t="shared" si="17"/>
        <v>42163.000000000007</v>
      </c>
      <c r="F71" s="397">
        <f t="shared" si="17"/>
        <v>29915.531279999999</v>
      </c>
      <c r="G71" s="397">
        <f t="shared" si="17"/>
        <v>1936.2676000000001</v>
      </c>
      <c r="H71" s="397">
        <f t="shared" si="17"/>
        <v>27979.263679999996</v>
      </c>
      <c r="I71" s="397">
        <f t="shared" ref="I71" si="18">C71-F71</f>
        <v>33092.616060000015</v>
      </c>
      <c r="J71" s="397">
        <f t="shared" ref="J71" si="19">D71-G71</f>
        <v>18908.87974</v>
      </c>
      <c r="K71" s="397">
        <f t="shared" ref="K71" si="20">E71-H71</f>
        <v>14183.736320000011</v>
      </c>
    </row>
  </sheetData>
  <mergeCells count="33">
    <mergeCell ref="A44:A46"/>
    <mergeCell ref="A12:A15"/>
    <mergeCell ref="B12:B15"/>
    <mergeCell ref="C12:E13"/>
    <mergeCell ref="F12:H13"/>
    <mergeCell ref="C14:C15"/>
    <mergeCell ref="D14:E14"/>
    <mergeCell ref="F14:F15"/>
    <mergeCell ref="G14:H14"/>
    <mergeCell ref="A41:A43"/>
    <mergeCell ref="A9:C9"/>
    <mergeCell ref="A24:K24"/>
    <mergeCell ref="I26:K27"/>
    <mergeCell ref="I12:K13"/>
    <mergeCell ref="I14:I15"/>
    <mergeCell ref="J14:K14"/>
    <mergeCell ref="A10:K10"/>
    <mergeCell ref="H1:K1"/>
    <mergeCell ref="H3:K3"/>
    <mergeCell ref="H4:K4"/>
    <mergeCell ref="G28:H28"/>
    <mergeCell ref="I28:I29"/>
    <mergeCell ref="J28:K28"/>
    <mergeCell ref="A6:K6"/>
    <mergeCell ref="A26:A29"/>
    <mergeCell ref="B26:B29"/>
    <mergeCell ref="C28:C29"/>
    <mergeCell ref="D28:E28"/>
    <mergeCell ref="F28:F29"/>
    <mergeCell ref="C26:E27"/>
    <mergeCell ref="F26:H27"/>
    <mergeCell ref="G2:K2"/>
    <mergeCell ref="A8:C8"/>
  </mergeCells>
  <pageMargins left="0.9055118110236221" right="0.51181102362204722" top="1.1417322834645669" bottom="0.35433070866141736" header="0.31496062992125984" footer="0.31496062992125984"/>
  <pageSetup paperSize="9" scale="40" orientation="portrait" r:id="rId1"/>
  <rowBreaks count="2" manualBreakCount="2">
    <brk id="23" max="10" man="1"/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ИФДБ</vt:lpstr>
      <vt:lpstr>Дф</vt:lpstr>
      <vt:lpstr>ДОХОДЫ!Область_печати</vt:lpstr>
      <vt:lpstr>Дф!Область_печати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2023-11-02T06:33:52Z</cp:lastPrinted>
  <dcterms:created xsi:type="dcterms:W3CDTF">2022-11-04T08:13:16Z</dcterms:created>
  <dcterms:modified xsi:type="dcterms:W3CDTF">2023-11-02T06:33:58Z</dcterms:modified>
</cp:coreProperties>
</file>